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16"/>
  <workbookPr/>
  <mc:AlternateContent xmlns:mc="http://schemas.openxmlformats.org/markup-compatibility/2006">
    <mc:Choice Requires="x15">
      <x15ac:absPath xmlns:x15ac="http://schemas.microsoft.com/office/spreadsheetml/2010/11/ac" url="https://groupecgi-my.sharepoint.com/personal/kaarel_lumi_cgi_com/Documents/Microsoft Teams Chat Files/"/>
    </mc:Choice>
  </mc:AlternateContent>
  <xr:revisionPtr revIDLastSave="287" documentId="11_139EB529E1729934517F12DDC1E70784F7E57BCE" xr6:coauthVersionLast="45" xr6:coauthVersionMax="45" xr10:uidLastSave="{78FBCC66-D6DD-42BF-AAE7-4034E3F6A0EC}"/>
  <bookViews>
    <workbookView xWindow="0" yWindow="0" windowWidth="21750" windowHeight="8670" xr2:uid="{00000000-000D-0000-FFFF-FFFF00000000}"/>
  </bookViews>
  <sheets>
    <sheet name="Arendusetapid" sheetId="14" r:id="rId1"/>
    <sheet name="Ajakava" sheetId="15" r:id="rId2"/>
    <sheet name="Hindaja1" sheetId="9" state="hidden" r:id="rId3"/>
    <sheet name="Hindaja2" sheetId="1" state="hidden" r:id="rId4"/>
    <sheet name="Hindaja3" sheetId="12" state="hidden" r:id="rId5"/>
    <sheet name="Hindaja4" sheetId="10" state="hidden" r:id="rId6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77" i="14" l="1"/>
  <c r="Z170" i="14"/>
  <c r="H3" i="14"/>
  <c r="H185" i="14"/>
  <c r="J1" i="14"/>
  <c r="I1" i="14"/>
  <c r="AI4" i="14"/>
  <c r="AI5" i="14"/>
  <c r="AI6" i="14"/>
  <c r="AI7" i="14"/>
  <c r="AI8" i="14"/>
  <c r="AI9" i="14"/>
  <c r="AK5" i="14"/>
  <c r="AL5" i="14"/>
  <c r="AM5" i="14"/>
  <c r="AN5" i="14"/>
  <c r="AO5" i="14"/>
  <c r="AP5" i="14"/>
  <c r="AQ5" i="14"/>
  <c r="AR5" i="14"/>
  <c r="AS5" i="14"/>
  <c r="AT5" i="14"/>
  <c r="AU5" i="14"/>
  <c r="AV5" i="14"/>
  <c r="AW5" i="14"/>
  <c r="AX5" i="14"/>
  <c r="AY5" i="14"/>
  <c r="AZ5" i="14"/>
  <c r="BA5" i="14"/>
  <c r="BB5" i="14"/>
  <c r="BC5" i="14"/>
  <c r="BD5" i="14"/>
  <c r="BE5" i="14"/>
  <c r="BF5" i="14"/>
  <c r="AK6" i="14"/>
  <c r="AL6" i="14"/>
  <c r="AM6" i="14"/>
  <c r="AN6" i="14"/>
  <c r="AO6" i="14"/>
  <c r="AP6" i="14"/>
  <c r="AQ6" i="14"/>
  <c r="AR6" i="14"/>
  <c r="AS6" i="14"/>
  <c r="AT6" i="14"/>
  <c r="AU6" i="14"/>
  <c r="AV6" i="14"/>
  <c r="AW6" i="14"/>
  <c r="AX6" i="14"/>
  <c r="AY6" i="14"/>
  <c r="AZ6" i="14"/>
  <c r="BA6" i="14"/>
  <c r="BB6" i="14"/>
  <c r="BC6" i="14"/>
  <c r="BD6" i="14"/>
  <c r="BE6" i="14"/>
  <c r="BF6" i="14"/>
  <c r="AK7" i="14"/>
  <c r="AL7" i="14"/>
  <c r="AM7" i="14"/>
  <c r="AN7" i="14"/>
  <c r="AO7" i="14"/>
  <c r="AP7" i="14"/>
  <c r="AQ7" i="14"/>
  <c r="AR7" i="14"/>
  <c r="AS7" i="14"/>
  <c r="AT7" i="14"/>
  <c r="AU7" i="14"/>
  <c r="AV7" i="14"/>
  <c r="AW7" i="14"/>
  <c r="AX7" i="14"/>
  <c r="AY7" i="14"/>
  <c r="AZ7" i="14"/>
  <c r="BA7" i="14"/>
  <c r="BB7" i="14"/>
  <c r="BC7" i="14"/>
  <c r="BD7" i="14"/>
  <c r="BE7" i="14"/>
  <c r="BF7" i="14"/>
  <c r="AK8" i="14"/>
  <c r="AL8" i="14"/>
  <c r="AM8" i="14"/>
  <c r="AN8" i="14"/>
  <c r="AO8" i="14"/>
  <c r="AP8" i="14"/>
  <c r="AQ8" i="14"/>
  <c r="AR8" i="14"/>
  <c r="AS8" i="14"/>
  <c r="AT8" i="14"/>
  <c r="AU8" i="14"/>
  <c r="AV8" i="14"/>
  <c r="AW8" i="14"/>
  <c r="AX8" i="14"/>
  <c r="AY8" i="14"/>
  <c r="AZ8" i="14"/>
  <c r="BA8" i="14"/>
  <c r="BB8" i="14"/>
  <c r="BC8" i="14"/>
  <c r="BD8" i="14"/>
  <c r="BE8" i="14"/>
  <c r="BF8" i="14"/>
  <c r="AK9" i="14"/>
  <c r="AL9" i="14"/>
  <c r="AM9" i="14"/>
  <c r="AN9" i="14"/>
  <c r="AO9" i="14"/>
  <c r="AP9" i="14"/>
  <c r="AQ9" i="14"/>
  <c r="AR9" i="14"/>
  <c r="AS9" i="14"/>
  <c r="AT9" i="14"/>
  <c r="AU9" i="14"/>
  <c r="AV9" i="14"/>
  <c r="AW9" i="14"/>
  <c r="AX9" i="14"/>
  <c r="AY9" i="14"/>
  <c r="AZ9" i="14"/>
  <c r="BA9" i="14"/>
  <c r="BB9" i="14"/>
  <c r="BC9" i="14"/>
  <c r="BD9" i="14"/>
  <c r="BE9" i="14"/>
  <c r="BF9" i="14"/>
  <c r="AK10" i="14"/>
  <c r="AL10" i="14"/>
  <c r="AM10" i="14"/>
  <c r="AN10" i="14"/>
  <c r="AO10" i="14"/>
  <c r="AP10" i="14"/>
  <c r="AQ10" i="14"/>
  <c r="AR10" i="14"/>
  <c r="AS10" i="14"/>
  <c r="AT10" i="14"/>
  <c r="AU10" i="14"/>
  <c r="AV10" i="14"/>
  <c r="AW10" i="14"/>
  <c r="AX10" i="14"/>
  <c r="AY10" i="14"/>
  <c r="AZ10" i="14"/>
  <c r="BA10" i="14"/>
  <c r="BB10" i="14"/>
  <c r="BC10" i="14"/>
  <c r="BD10" i="14"/>
  <c r="BE10" i="14"/>
  <c r="BF10" i="14"/>
  <c r="AK11" i="14"/>
  <c r="AL11" i="14"/>
  <c r="AM11" i="14"/>
  <c r="AN11" i="14"/>
  <c r="AO11" i="14"/>
  <c r="AP11" i="14"/>
  <c r="AQ11" i="14"/>
  <c r="AR11" i="14"/>
  <c r="AS11" i="14"/>
  <c r="AT11" i="14"/>
  <c r="AU11" i="14"/>
  <c r="AV11" i="14"/>
  <c r="AW11" i="14"/>
  <c r="AX11" i="14"/>
  <c r="AY11" i="14"/>
  <c r="AZ11" i="14"/>
  <c r="BA11" i="14"/>
  <c r="BB11" i="14"/>
  <c r="BC11" i="14"/>
  <c r="BD11" i="14"/>
  <c r="BE11" i="14"/>
  <c r="BF11" i="14"/>
  <c r="AK12" i="14"/>
  <c r="AL12" i="14"/>
  <c r="AM12" i="14"/>
  <c r="AN12" i="14"/>
  <c r="AO12" i="14"/>
  <c r="AP12" i="14"/>
  <c r="AQ12" i="14"/>
  <c r="AR12" i="14"/>
  <c r="AS12" i="14"/>
  <c r="AT12" i="14"/>
  <c r="AU12" i="14"/>
  <c r="AV12" i="14"/>
  <c r="AW12" i="14"/>
  <c r="AX12" i="14"/>
  <c r="AY12" i="14"/>
  <c r="AZ12" i="14"/>
  <c r="BA12" i="14"/>
  <c r="BB12" i="14"/>
  <c r="BC12" i="14"/>
  <c r="BD12" i="14"/>
  <c r="BE12" i="14"/>
  <c r="BF12" i="14"/>
  <c r="AK13" i="14"/>
  <c r="AL13" i="14"/>
  <c r="AM13" i="14"/>
  <c r="AN13" i="14"/>
  <c r="AO13" i="14"/>
  <c r="AP13" i="14"/>
  <c r="AQ13" i="14"/>
  <c r="AR13" i="14"/>
  <c r="AS13" i="14"/>
  <c r="AT13" i="14"/>
  <c r="AU13" i="14"/>
  <c r="AV13" i="14"/>
  <c r="AW13" i="14"/>
  <c r="AX13" i="14"/>
  <c r="AY13" i="14"/>
  <c r="AZ13" i="14"/>
  <c r="BA13" i="14"/>
  <c r="BB13" i="14"/>
  <c r="BC13" i="14"/>
  <c r="BD13" i="14"/>
  <c r="BE13" i="14"/>
  <c r="BF13" i="14"/>
  <c r="AK14" i="14"/>
  <c r="AL14" i="14"/>
  <c r="AM14" i="14"/>
  <c r="AN14" i="14"/>
  <c r="AO14" i="14"/>
  <c r="AP14" i="14"/>
  <c r="AQ14" i="14"/>
  <c r="AR14" i="14"/>
  <c r="AS14" i="14"/>
  <c r="AT14" i="14"/>
  <c r="AU14" i="14"/>
  <c r="AV14" i="14"/>
  <c r="AW14" i="14"/>
  <c r="AX14" i="14"/>
  <c r="AY14" i="14"/>
  <c r="AZ14" i="14"/>
  <c r="BA14" i="14"/>
  <c r="BB14" i="14"/>
  <c r="BC14" i="14"/>
  <c r="BD14" i="14"/>
  <c r="BE14" i="14"/>
  <c r="BF14" i="14"/>
  <c r="AK15" i="14"/>
  <c r="AL15" i="14"/>
  <c r="AM15" i="14"/>
  <c r="AN15" i="14"/>
  <c r="AO15" i="14"/>
  <c r="AP15" i="14"/>
  <c r="AQ15" i="14"/>
  <c r="AR15" i="14"/>
  <c r="AS15" i="14"/>
  <c r="AT15" i="14"/>
  <c r="AU15" i="14"/>
  <c r="AV15" i="14"/>
  <c r="AW15" i="14"/>
  <c r="AX15" i="14"/>
  <c r="AY15" i="14"/>
  <c r="AZ15" i="14"/>
  <c r="BA15" i="14"/>
  <c r="BB15" i="14"/>
  <c r="BC15" i="14"/>
  <c r="BD15" i="14"/>
  <c r="BE15" i="14"/>
  <c r="BF15" i="14"/>
  <c r="AK16" i="14"/>
  <c r="AL16" i="14"/>
  <c r="AM16" i="14"/>
  <c r="AN16" i="14"/>
  <c r="AO16" i="14"/>
  <c r="AP16" i="14"/>
  <c r="AQ16" i="14"/>
  <c r="AR16" i="14"/>
  <c r="AS16" i="14"/>
  <c r="AT16" i="14"/>
  <c r="AU16" i="14"/>
  <c r="AV16" i="14"/>
  <c r="AW16" i="14"/>
  <c r="AX16" i="14"/>
  <c r="AY16" i="14"/>
  <c r="AZ16" i="14"/>
  <c r="BA16" i="14"/>
  <c r="BB16" i="14"/>
  <c r="BC16" i="14"/>
  <c r="BD16" i="14"/>
  <c r="BE16" i="14"/>
  <c r="BF16" i="14"/>
  <c r="AK17" i="14"/>
  <c r="AL17" i="14"/>
  <c r="AM17" i="14"/>
  <c r="AN17" i="14"/>
  <c r="AO17" i="14"/>
  <c r="AP17" i="14"/>
  <c r="AQ17" i="14"/>
  <c r="AR17" i="14"/>
  <c r="AS17" i="14"/>
  <c r="AT17" i="14"/>
  <c r="AU17" i="14"/>
  <c r="AV17" i="14"/>
  <c r="AW17" i="14"/>
  <c r="AX17" i="14"/>
  <c r="AY17" i="14"/>
  <c r="AZ17" i="14"/>
  <c r="BA17" i="14"/>
  <c r="BB17" i="14"/>
  <c r="BC17" i="14"/>
  <c r="BD17" i="14"/>
  <c r="BE17" i="14"/>
  <c r="BF17" i="14"/>
  <c r="AK18" i="14"/>
  <c r="AL18" i="14"/>
  <c r="AM18" i="14"/>
  <c r="AN18" i="14"/>
  <c r="AO18" i="14"/>
  <c r="AP18" i="14"/>
  <c r="AQ18" i="14"/>
  <c r="AR18" i="14"/>
  <c r="AS18" i="14"/>
  <c r="AT18" i="14"/>
  <c r="AU18" i="14"/>
  <c r="AV18" i="14"/>
  <c r="AW18" i="14"/>
  <c r="AX18" i="14"/>
  <c r="AY18" i="14"/>
  <c r="AZ18" i="14"/>
  <c r="BA18" i="14"/>
  <c r="BB18" i="14"/>
  <c r="BC18" i="14"/>
  <c r="BD18" i="14"/>
  <c r="BE18" i="14"/>
  <c r="BF18" i="14"/>
  <c r="AK19" i="14"/>
  <c r="AL19" i="14"/>
  <c r="AM19" i="14"/>
  <c r="AN19" i="14"/>
  <c r="AO19" i="14"/>
  <c r="AP19" i="14"/>
  <c r="AQ19" i="14"/>
  <c r="AR19" i="14"/>
  <c r="AS19" i="14"/>
  <c r="AT19" i="14"/>
  <c r="AU19" i="14"/>
  <c r="AV19" i="14"/>
  <c r="AW19" i="14"/>
  <c r="AX19" i="14"/>
  <c r="AY19" i="14"/>
  <c r="AZ19" i="14"/>
  <c r="BA19" i="14"/>
  <c r="BB19" i="14"/>
  <c r="BC19" i="14"/>
  <c r="BD19" i="14"/>
  <c r="BE19" i="14"/>
  <c r="BF19" i="14"/>
  <c r="AK20" i="14"/>
  <c r="AL20" i="14"/>
  <c r="AM20" i="14"/>
  <c r="AN20" i="14"/>
  <c r="AO20" i="14"/>
  <c r="AP20" i="14"/>
  <c r="AQ20" i="14"/>
  <c r="AR20" i="14"/>
  <c r="AS20" i="14"/>
  <c r="AT20" i="14"/>
  <c r="AU20" i="14"/>
  <c r="AV20" i="14"/>
  <c r="AW20" i="14"/>
  <c r="AX20" i="14"/>
  <c r="AY20" i="14"/>
  <c r="AZ20" i="14"/>
  <c r="BA20" i="14"/>
  <c r="BB20" i="14"/>
  <c r="BC20" i="14"/>
  <c r="BD20" i="14"/>
  <c r="BE20" i="14"/>
  <c r="BF20" i="14"/>
  <c r="AK21" i="14"/>
  <c r="AL21" i="14"/>
  <c r="AM21" i="14"/>
  <c r="AN21" i="14"/>
  <c r="AO21" i="14"/>
  <c r="AP21" i="14"/>
  <c r="AQ21" i="14"/>
  <c r="AR21" i="14"/>
  <c r="AS21" i="14"/>
  <c r="AT21" i="14"/>
  <c r="AU21" i="14"/>
  <c r="AV21" i="14"/>
  <c r="AW21" i="14"/>
  <c r="AX21" i="14"/>
  <c r="AY21" i="14"/>
  <c r="AZ21" i="14"/>
  <c r="BA21" i="14"/>
  <c r="BB21" i="14"/>
  <c r="BC21" i="14"/>
  <c r="BD21" i="14"/>
  <c r="BE21" i="14"/>
  <c r="BF21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C22" i="14"/>
  <c r="BD22" i="14"/>
  <c r="BE22" i="14"/>
  <c r="BF22" i="14"/>
  <c r="AK24" i="14"/>
  <c r="AL24" i="14"/>
  <c r="AM24" i="14"/>
  <c r="AN24" i="14"/>
  <c r="AO24" i="14"/>
  <c r="AP24" i="14"/>
  <c r="AQ24" i="14"/>
  <c r="AR24" i="14"/>
  <c r="AS24" i="14"/>
  <c r="AT24" i="14"/>
  <c r="AU24" i="14"/>
  <c r="AV24" i="14"/>
  <c r="AW24" i="14"/>
  <c r="AX24" i="14"/>
  <c r="AY24" i="14"/>
  <c r="AZ24" i="14"/>
  <c r="BA24" i="14"/>
  <c r="BB24" i="14"/>
  <c r="BC24" i="14"/>
  <c r="BD24" i="14"/>
  <c r="BE24" i="14"/>
  <c r="BF24" i="14"/>
  <c r="AK25" i="14"/>
  <c r="AL25" i="14"/>
  <c r="AM25" i="14"/>
  <c r="AN25" i="14"/>
  <c r="AO25" i="14"/>
  <c r="AP25" i="14"/>
  <c r="AQ25" i="14"/>
  <c r="AR25" i="14"/>
  <c r="AS25" i="14"/>
  <c r="AT25" i="14"/>
  <c r="AU25" i="14"/>
  <c r="AV25" i="14"/>
  <c r="AW25" i="14"/>
  <c r="AX25" i="14"/>
  <c r="AY25" i="14"/>
  <c r="AZ25" i="14"/>
  <c r="BA25" i="14"/>
  <c r="BB25" i="14"/>
  <c r="BC25" i="14"/>
  <c r="BD25" i="14"/>
  <c r="BE25" i="14"/>
  <c r="BF25" i="14"/>
  <c r="AK26" i="14"/>
  <c r="AL26" i="14"/>
  <c r="AM26" i="14"/>
  <c r="AN26" i="14"/>
  <c r="AO26" i="14"/>
  <c r="AP26" i="14"/>
  <c r="AQ26" i="14"/>
  <c r="AR26" i="14"/>
  <c r="AS26" i="14"/>
  <c r="AT26" i="14"/>
  <c r="AU26" i="14"/>
  <c r="AV26" i="14"/>
  <c r="AW26" i="14"/>
  <c r="AX26" i="14"/>
  <c r="AY26" i="14"/>
  <c r="AZ26" i="14"/>
  <c r="BA26" i="14"/>
  <c r="BB26" i="14"/>
  <c r="BC26" i="14"/>
  <c r="BD26" i="14"/>
  <c r="BE26" i="14"/>
  <c r="BF26" i="14"/>
  <c r="AK27" i="14"/>
  <c r="AL27" i="14"/>
  <c r="AM27" i="14"/>
  <c r="AN27" i="14"/>
  <c r="AO27" i="14"/>
  <c r="AP27" i="14"/>
  <c r="AQ27" i="14"/>
  <c r="AR27" i="14"/>
  <c r="AS27" i="14"/>
  <c r="AT27" i="14"/>
  <c r="AU27" i="14"/>
  <c r="AV27" i="14"/>
  <c r="AW27" i="14"/>
  <c r="AX27" i="14"/>
  <c r="AY27" i="14"/>
  <c r="AZ27" i="14"/>
  <c r="BA27" i="14"/>
  <c r="BB27" i="14"/>
  <c r="BC27" i="14"/>
  <c r="BD27" i="14"/>
  <c r="BE27" i="14"/>
  <c r="BF27" i="14"/>
  <c r="AK28" i="14"/>
  <c r="AL28" i="14"/>
  <c r="AM28" i="14"/>
  <c r="AN28" i="14"/>
  <c r="AO28" i="14"/>
  <c r="AP28" i="14"/>
  <c r="AQ28" i="14"/>
  <c r="AR28" i="14"/>
  <c r="AS28" i="14"/>
  <c r="AT28" i="14"/>
  <c r="AU28" i="14"/>
  <c r="AV28" i="14"/>
  <c r="AW28" i="14"/>
  <c r="AX28" i="14"/>
  <c r="AY28" i="14"/>
  <c r="AZ28" i="14"/>
  <c r="BA28" i="14"/>
  <c r="BB28" i="14"/>
  <c r="BC28" i="14"/>
  <c r="BD28" i="14"/>
  <c r="BE28" i="14"/>
  <c r="BF28" i="14"/>
  <c r="AK29" i="14"/>
  <c r="AL29" i="14"/>
  <c r="AM29" i="14"/>
  <c r="AN29" i="14"/>
  <c r="AO29" i="14"/>
  <c r="AP29" i="14"/>
  <c r="AQ29" i="14"/>
  <c r="AR29" i="14"/>
  <c r="AS29" i="14"/>
  <c r="AT29" i="14"/>
  <c r="AU29" i="14"/>
  <c r="AV29" i="14"/>
  <c r="AW29" i="14"/>
  <c r="AX29" i="14"/>
  <c r="AY29" i="14"/>
  <c r="AZ29" i="14"/>
  <c r="BA29" i="14"/>
  <c r="BB29" i="14"/>
  <c r="BC29" i="14"/>
  <c r="BD29" i="14"/>
  <c r="BE29" i="14"/>
  <c r="BF29" i="14"/>
  <c r="AK30" i="14"/>
  <c r="AL30" i="14"/>
  <c r="AM30" i="14"/>
  <c r="AN30" i="14"/>
  <c r="AO30" i="14"/>
  <c r="AP30" i="14"/>
  <c r="AQ30" i="14"/>
  <c r="AR30" i="14"/>
  <c r="AS30" i="14"/>
  <c r="AT30" i="14"/>
  <c r="AU30" i="14"/>
  <c r="AV30" i="14"/>
  <c r="AW30" i="14"/>
  <c r="AX30" i="14"/>
  <c r="AY30" i="14"/>
  <c r="AZ30" i="14"/>
  <c r="BA30" i="14"/>
  <c r="BB30" i="14"/>
  <c r="BC30" i="14"/>
  <c r="BD30" i="14"/>
  <c r="BE30" i="14"/>
  <c r="BF30" i="14"/>
  <c r="AK31" i="14"/>
  <c r="AL31" i="14"/>
  <c r="AM31" i="14"/>
  <c r="AN31" i="14"/>
  <c r="AO31" i="14"/>
  <c r="AP31" i="14"/>
  <c r="AQ31" i="14"/>
  <c r="AR31" i="14"/>
  <c r="AS31" i="14"/>
  <c r="AT31" i="14"/>
  <c r="AU31" i="14"/>
  <c r="AV31" i="14"/>
  <c r="AW31" i="14"/>
  <c r="AX31" i="14"/>
  <c r="AY31" i="14"/>
  <c r="AZ31" i="14"/>
  <c r="BA31" i="14"/>
  <c r="BB31" i="14"/>
  <c r="BC31" i="14"/>
  <c r="BD31" i="14"/>
  <c r="BE31" i="14"/>
  <c r="BF31" i="14"/>
  <c r="AK32" i="14"/>
  <c r="AL32" i="14"/>
  <c r="AM32" i="14"/>
  <c r="AN32" i="14"/>
  <c r="AO32" i="14"/>
  <c r="AP32" i="14"/>
  <c r="AQ32" i="14"/>
  <c r="AR32" i="14"/>
  <c r="AS32" i="14"/>
  <c r="AT32" i="14"/>
  <c r="AU32" i="14"/>
  <c r="AV32" i="14"/>
  <c r="AW32" i="14"/>
  <c r="AX32" i="14"/>
  <c r="AY32" i="14"/>
  <c r="AZ32" i="14"/>
  <c r="BA32" i="14"/>
  <c r="BB32" i="14"/>
  <c r="BC32" i="14"/>
  <c r="BD32" i="14"/>
  <c r="BE32" i="14"/>
  <c r="BF32" i="14"/>
  <c r="AK33" i="14"/>
  <c r="AL33" i="14"/>
  <c r="AM33" i="14"/>
  <c r="AN33" i="14"/>
  <c r="AO33" i="14"/>
  <c r="AP33" i="14"/>
  <c r="AQ33" i="14"/>
  <c r="AR33" i="14"/>
  <c r="AS33" i="14"/>
  <c r="AT33" i="14"/>
  <c r="AU33" i="14"/>
  <c r="AV33" i="14"/>
  <c r="AW33" i="14"/>
  <c r="AX33" i="14"/>
  <c r="AY33" i="14"/>
  <c r="AZ33" i="14"/>
  <c r="BA33" i="14"/>
  <c r="BB33" i="14"/>
  <c r="BC33" i="14"/>
  <c r="BD33" i="14"/>
  <c r="BE33" i="14"/>
  <c r="BF33" i="14"/>
  <c r="AK34" i="14"/>
  <c r="AL34" i="14"/>
  <c r="AM34" i="14"/>
  <c r="AN34" i="14"/>
  <c r="AO34" i="14"/>
  <c r="AP34" i="14"/>
  <c r="AQ34" i="14"/>
  <c r="AR34" i="14"/>
  <c r="AS34" i="14"/>
  <c r="AT34" i="14"/>
  <c r="AU34" i="14"/>
  <c r="AV34" i="14"/>
  <c r="AW34" i="14"/>
  <c r="AX34" i="14"/>
  <c r="AY34" i="14"/>
  <c r="AZ34" i="14"/>
  <c r="BA34" i="14"/>
  <c r="BB34" i="14"/>
  <c r="BC34" i="14"/>
  <c r="BD34" i="14"/>
  <c r="BE34" i="14"/>
  <c r="BF34" i="14"/>
  <c r="AK35" i="14"/>
  <c r="AL35" i="14"/>
  <c r="AM35" i="14"/>
  <c r="AN35" i="14"/>
  <c r="AO35" i="14"/>
  <c r="AP35" i="14"/>
  <c r="AQ35" i="14"/>
  <c r="AR35" i="14"/>
  <c r="AS35" i="14"/>
  <c r="AT35" i="14"/>
  <c r="AU35" i="14"/>
  <c r="AV35" i="14"/>
  <c r="AW35" i="14"/>
  <c r="AX35" i="14"/>
  <c r="AY35" i="14"/>
  <c r="AZ35" i="14"/>
  <c r="BA35" i="14"/>
  <c r="BB35" i="14"/>
  <c r="BC35" i="14"/>
  <c r="BD35" i="14"/>
  <c r="BE35" i="14"/>
  <c r="BF35" i="14"/>
  <c r="AK36" i="14"/>
  <c r="AL36" i="14"/>
  <c r="AM36" i="14"/>
  <c r="AN36" i="14"/>
  <c r="AO36" i="14"/>
  <c r="AP36" i="14"/>
  <c r="AQ36" i="14"/>
  <c r="AR36" i="14"/>
  <c r="AS36" i="14"/>
  <c r="AT36" i="14"/>
  <c r="AU36" i="14"/>
  <c r="AV36" i="14"/>
  <c r="AW36" i="14"/>
  <c r="AX36" i="14"/>
  <c r="AY36" i="14"/>
  <c r="AZ36" i="14"/>
  <c r="BA36" i="14"/>
  <c r="BB36" i="14"/>
  <c r="BC36" i="14"/>
  <c r="BD36" i="14"/>
  <c r="BE36" i="14"/>
  <c r="BF36" i="14"/>
  <c r="AK37" i="14"/>
  <c r="AL37" i="14"/>
  <c r="AM37" i="14"/>
  <c r="AN37" i="14"/>
  <c r="AO37" i="14"/>
  <c r="AP37" i="14"/>
  <c r="AQ37" i="14"/>
  <c r="AR37" i="14"/>
  <c r="AS37" i="14"/>
  <c r="AT37" i="14"/>
  <c r="AU37" i="14"/>
  <c r="AV37" i="14"/>
  <c r="AW37" i="14"/>
  <c r="AX37" i="14"/>
  <c r="AY37" i="14"/>
  <c r="AZ37" i="14"/>
  <c r="BA37" i="14"/>
  <c r="BB37" i="14"/>
  <c r="BC37" i="14"/>
  <c r="BD37" i="14"/>
  <c r="BE37" i="14"/>
  <c r="BF37" i="14"/>
  <c r="AK38" i="14"/>
  <c r="AL38" i="14"/>
  <c r="AM38" i="14"/>
  <c r="AN38" i="14"/>
  <c r="AO38" i="14"/>
  <c r="AP38" i="14"/>
  <c r="AQ38" i="14"/>
  <c r="AR38" i="14"/>
  <c r="AS38" i="14"/>
  <c r="AT38" i="14"/>
  <c r="AU38" i="14"/>
  <c r="AV38" i="14"/>
  <c r="AW38" i="14"/>
  <c r="AX38" i="14"/>
  <c r="AY38" i="14"/>
  <c r="AZ38" i="14"/>
  <c r="BA38" i="14"/>
  <c r="BB38" i="14"/>
  <c r="BC38" i="14"/>
  <c r="BD38" i="14"/>
  <c r="BE38" i="14"/>
  <c r="BF38" i="14"/>
  <c r="AK39" i="14"/>
  <c r="AL39" i="14"/>
  <c r="AM39" i="14"/>
  <c r="AN39" i="14"/>
  <c r="AO39" i="14"/>
  <c r="AP39" i="14"/>
  <c r="AQ39" i="14"/>
  <c r="AR39" i="14"/>
  <c r="AS39" i="14"/>
  <c r="AT39" i="14"/>
  <c r="AU39" i="14"/>
  <c r="AV39" i="14"/>
  <c r="AW39" i="14"/>
  <c r="AX39" i="14"/>
  <c r="AY39" i="14"/>
  <c r="AZ39" i="14"/>
  <c r="BA39" i="14"/>
  <c r="BB39" i="14"/>
  <c r="BC39" i="14"/>
  <c r="BD39" i="14"/>
  <c r="BE39" i="14"/>
  <c r="BF39" i="14"/>
  <c r="AK40" i="14"/>
  <c r="AL40" i="14"/>
  <c r="AM40" i="14"/>
  <c r="AN40" i="14"/>
  <c r="AO40" i="14"/>
  <c r="AP40" i="14"/>
  <c r="AQ40" i="14"/>
  <c r="AR40" i="14"/>
  <c r="AS40" i="14"/>
  <c r="AT40" i="14"/>
  <c r="AU40" i="14"/>
  <c r="AV40" i="14"/>
  <c r="AW40" i="14"/>
  <c r="AX40" i="14"/>
  <c r="AY40" i="14"/>
  <c r="AZ40" i="14"/>
  <c r="BA40" i="14"/>
  <c r="BB40" i="14"/>
  <c r="BC40" i="14"/>
  <c r="BD40" i="14"/>
  <c r="BE40" i="14"/>
  <c r="BF40" i="14"/>
  <c r="AK41" i="14"/>
  <c r="AL41" i="14"/>
  <c r="AM41" i="14"/>
  <c r="AN41" i="14"/>
  <c r="AO41" i="14"/>
  <c r="AP41" i="14"/>
  <c r="AQ41" i="14"/>
  <c r="AR41" i="14"/>
  <c r="AS41" i="14"/>
  <c r="AT41" i="14"/>
  <c r="AU41" i="14"/>
  <c r="AV41" i="14"/>
  <c r="AW41" i="14"/>
  <c r="AX41" i="14"/>
  <c r="AY41" i="14"/>
  <c r="AZ41" i="14"/>
  <c r="BA41" i="14"/>
  <c r="BB41" i="14"/>
  <c r="BC41" i="14"/>
  <c r="BD41" i="14"/>
  <c r="BE41" i="14"/>
  <c r="BF41" i="14"/>
  <c r="AK42" i="14"/>
  <c r="AL42" i="14"/>
  <c r="AM42" i="14"/>
  <c r="AN42" i="14"/>
  <c r="AO42" i="14"/>
  <c r="AP42" i="14"/>
  <c r="AQ42" i="14"/>
  <c r="AR42" i="14"/>
  <c r="AS42" i="14"/>
  <c r="AT42" i="14"/>
  <c r="AU42" i="14"/>
  <c r="AV42" i="14"/>
  <c r="AW42" i="14"/>
  <c r="AX42" i="14"/>
  <c r="AY42" i="14"/>
  <c r="AZ42" i="14"/>
  <c r="BA42" i="14"/>
  <c r="BB42" i="14"/>
  <c r="BC42" i="14"/>
  <c r="BD42" i="14"/>
  <c r="BE42" i="14"/>
  <c r="BF42" i="14"/>
  <c r="AK43" i="14"/>
  <c r="AL43" i="14"/>
  <c r="AM43" i="14"/>
  <c r="AN43" i="14"/>
  <c r="AO43" i="14"/>
  <c r="AP43" i="14"/>
  <c r="AQ43" i="14"/>
  <c r="AR43" i="14"/>
  <c r="AS43" i="14"/>
  <c r="AT43" i="14"/>
  <c r="AU43" i="14"/>
  <c r="AV43" i="14"/>
  <c r="AW43" i="14"/>
  <c r="AX43" i="14"/>
  <c r="AY43" i="14"/>
  <c r="AZ43" i="14"/>
  <c r="BA43" i="14"/>
  <c r="BB43" i="14"/>
  <c r="BC43" i="14"/>
  <c r="BD43" i="14"/>
  <c r="BE43" i="14"/>
  <c r="BF43" i="14"/>
  <c r="AK44" i="14"/>
  <c r="AL44" i="14"/>
  <c r="AM44" i="14"/>
  <c r="AN44" i="14"/>
  <c r="AO44" i="14"/>
  <c r="AP44" i="14"/>
  <c r="AQ44" i="14"/>
  <c r="AR44" i="14"/>
  <c r="AS44" i="14"/>
  <c r="AT44" i="14"/>
  <c r="AU44" i="14"/>
  <c r="AV44" i="14"/>
  <c r="AW44" i="14"/>
  <c r="AX44" i="14"/>
  <c r="AY44" i="14"/>
  <c r="AZ44" i="14"/>
  <c r="BA44" i="14"/>
  <c r="BB44" i="14"/>
  <c r="BC44" i="14"/>
  <c r="BD44" i="14"/>
  <c r="BE44" i="14"/>
  <c r="BF44" i="14"/>
  <c r="AK45" i="14"/>
  <c r="AL45" i="14"/>
  <c r="AM45" i="14"/>
  <c r="AN45" i="14"/>
  <c r="AO45" i="14"/>
  <c r="AP45" i="14"/>
  <c r="AQ45" i="14"/>
  <c r="AR45" i="14"/>
  <c r="AS45" i="14"/>
  <c r="AT45" i="14"/>
  <c r="AU45" i="14"/>
  <c r="AV45" i="14"/>
  <c r="AW45" i="14"/>
  <c r="AX45" i="14"/>
  <c r="AY45" i="14"/>
  <c r="AZ45" i="14"/>
  <c r="BA45" i="14"/>
  <c r="BB45" i="14"/>
  <c r="BC45" i="14"/>
  <c r="BD45" i="14"/>
  <c r="BE45" i="14"/>
  <c r="BF45" i="14"/>
  <c r="AK46" i="14"/>
  <c r="AL46" i="14"/>
  <c r="AM46" i="14"/>
  <c r="AN46" i="14"/>
  <c r="AO46" i="14"/>
  <c r="AP46" i="14"/>
  <c r="AQ46" i="14"/>
  <c r="AR46" i="14"/>
  <c r="AS46" i="14"/>
  <c r="AT46" i="14"/>
  <c r="AU46" i="14"/>
  <c r="AV46" i="14"/>
  <c r="AW46" i="14"/>
  <c r="AX46" i="14"/>
  <c r="AY46" i="14"/>
  <c r="AZ46" i="14"/>
  <c r="BA46" i="14"/>
  <c r="BB46" i="14"/>
  <c r="BC46" i="14"/>
  <c r="BD46" i="14"/>
  <c r="BE46" i="14"/>
  <c r="BF46" i="14"/>
  <c r="AK47" i="14"/>
  <c r="AL47" i="14"/>
  <c r="AM47" i="14"/>
  <c r="AN47" i="14"/>
  <c r="AO47" i="14"/>
  <c r="AP47" i="14"/>
  <c r="AQ47" i="14"/>
  <c r="AR47" i="14"/>
  <c r="AS47" i="14"/>
  <c r="AT47" i="14"/>
  <c r="AU47" i="14"/>
  <c r="AV47" i="14"/>
  <c r="AW47" i="14"/>
  <c r="AX47" i="14"/>
  <c r="AY47" i="14"/>
  <c r="AZ47" i="14"/>
  <c r="BA47" i="14"/>
  <c r="BB47" i="14"/>
  <c r="BC47" i="14"/>
  <c r="BD47" i="14"/>
  <c r="BE47" i="14"/>
  <c r="BF47" i="14"/>
  <c r="AK48" i="14"/>
  <c r="AL48" i="14"/>
  <c r="AM48" i="14"/>
  <c r="AN48" i="14"/>
  <c r="AO48" i="14"/>
  <c r="AP48" i="14"/>
  <c r="AQ48" i="14"/>
  <c r="AR48" i="14"/>
  <c r="AS48" i="14"/>
  <c r="AT48" i="14"/>
  <c r="AU48" i="14"/>
  <c r="AV48" i="14"/>
  <c r="AW48" i="14"/>
  <c r="AX48" i="14"/>
  <c r="AY48" i="14"/>
  <c r="AZ48" i="14"/>
  <c r="BA48" i="14"/>
  <c r="BB48" i="14"/>
  <c r="BC48" i="14"/>
  <c r="BD48" i="14"/>
  <c r="BE48" i="14"/>
  <c r="BF48" i="14"/>
  <c r="AK49" i="14"/>
  <c r="AL49" i="14"/>
  <c r="AM49" i="14"/>
  <c r="AN49" i="14"/>
  <c r="AO49" i="14"/>
  <c r="AP49" i="14"/>
  <c r="AQ49" i="14"/>
  <c r="AR49" i="14"/>
  <c r="AS49" i="14"/>
  <c r="AT49" i="14"/>
  <c r="AU49" i="14"/>
  <c r="AV49" i="14"/>
  <c r="AW49" i="14"/>
  <c r="AX49" i="14"/>
  <c r="AY49" i="14"/>
  <c r="AZ49" i="14"/>
  <c r="BA49" i="14"/>
  <c r="BB49" i="14"/>
  <c r="BC49" i="14"/>
  <c r="BD49" i="14"/>
  <c r="BE49" i="14"/>
  <c r="BF49" i="14"/>
  <c r="AK50" i="14"/>
  <c r="AL50" i="14"/>
  <c r="AM50" i="14"/>
  <c r="AN50" i="14"/>
  <c r="AO50" i="14"/>
  <c r="AP50" i="14"/>
  <c r="AQ50" i="14"/>
  <c r="AR50" i="14"/>
  <c r="AS50" i="14"/>
  <c r="AT50" i="14"/>
  <c r="AU50" i="14"/>
  <c r="AV50" i="14"/>
  <c r="AW50" i="14"/>
  <c r="AX50" i="14"/>
  <c r="AY50" i="14"/>
  <c r="AZ50" i="14"/>
  <c r="BA50" i="14"/>
  <c r="BB50" i="14"/>
  <c r="BC50" i="14"/>
  <c r="BD50" i="14"/>
  <c r="BE50" i="14"/>
  <c r="BF50" i="14"/>
  <c r="AK51" i="14"/>
  <c r="AL51" i="14"/>
  <c r="AM51" i="14"/>
  <c r="AN51" i="14"/>
  <c r="AO51" i="14"/>
  <c r="AP51" i="14"/>
  <c r="AQ51" i="14"/>
  <c r="AR51" i="14"/>
  <c r="AS51" i="14"/>
  <c r="AT51" i="14"/>
  <c r="AU51" i="14"/>
  <c r="AV51" i="14"/>
  <c r="AW51" i="14"/>
  <c r="AX51" i="14"/>
  <c r="AY51" i="14"/>
  <c r="AZ51" i="14"/>
  <c r="BA51" i="14"/>
  <c r="BB51" i="14"/>
  <c r="BC51" i="14"/>
  <c r="BD51" i="14"/>
  <c r="BE51" i="14"/>
  <c r="BF51" i="14"/>
  <c r="AK52" i="14"/>
  <c r="AL52" i="14"/>
  <c r="AM52" i="14"/>
  <c r="AN52" i="14"/>
  <c r="AO52" i="14"/>
  <c r="AP52" i="14"/>
  <c r="AQ52" i="14"/>
  <c r="AR52" i="14"/>
  <c r="AS52" i="14"/>
  <c r="AT52" i="14"/>
  <c r="AU52" i="14"/>
  <c r="AV52" i="14"/>
  <c r="AW52" i="14"/>
  <c r="AX52" i="14"/>
  <c r="AY52" i="14"/>
  <c r="AZ52" i="14"/>
  <c r="BA52" i="14"/>
  <c r="BB52" i="14"/>
  <c r="BC52" i="14"/>
  <c r="BD52" i="14"/>
  <c r="BE52" i="14"/>
  <c r="BF52" i="14"/>
  <c r="AK53" i="14"/>
  <c r="AL53" i="14"/>
  <c r="AM53" i="14"/>
  <c r="AN53" i="14"/>
  <c r="AO53" i="14"/>
  <c r="AP53" i="14"/>
  <c r="AQ53" i="14"/>
  <c r="AR53" i="14"/>
  <c r="AS53" i="14"/>
  <c r="AT53" i="14"/>
  <c r="AU53" i="14"/>
  <c r="AV53" i="14"/>
  <c r="AW53" i="14"/>
  <c r="AX53" i="14"/>
  <c r="AY53" i="14"/>
  <c r="AZ53" i="14"/>
  <c r="BA53" i="14"/>
  <c r="BB53" i="14"/>
  <c r="BC53" i="14"/>
  <c r="BD53" i="14"/>
  <c r="BE53" i="14"/>
  <c r="BF53" i="14"/>
  <c r="AK54" i="14"/>
  <c r="AL54" i="14"/>
  <c r="AM54" i="14"/>
  <c r="AN54" i="14"/>
  <c r="AO54" i="14"/>
  <c r="AP54" i="14"/>
  <c r="AQ54" i="14"/>
  <c r="AR54" i="14"/>
  <c r="AS54" i="14"/>
  <c r="AT54" i="14"/>
  <c r="AU54" i="14"/>
  <c r="AV54" i="14"/>
  <c r="AW54" i="14"/>
  <c r="AX54" i="14"/>
  <c r="AY54" i="14"/>
  <c r="AZ54" i="14"/>
  <c r="BA54" i="14"/>
  <c r="BB54" i="14"/>
  <c r="BC54" i="14"/>
  <c r="BD54" i="14"/>
  <c r="BE54" i="14"/>
  <c r="BF54" i="14"/>
  <c r="AK55" i="14"/>
  <c r="AL55" i="14"/>
  <c r="AM55" i="14"/>
  <c r="AN55" i="14"/>
  <c r="AO55" i="14"/>
  <c r="AP55" i="14"/>
  <c r="AQ55" i="14"/>
  <c r="AR55" i="14"/>
  <c r="AS55" i="14"/>
  <c r="AT55" i="14"/>
  <c r="AU55" i="14"/>
  <c r="AV55" i="14"/>
  <c r="AW55" i="14"/>
  <c r="AX55" i="14"/>
  <c r="AY55" i="14"/>
  <c r="AZ55" i="14"/>
  <c r="BA55" i="14"/>
  <c r="BB55" i="14"/>
  <c r="BC55" i="14"/>
  <c r="BD55" i="14"/>
  <c r="BE55" i="14"/>
  <c r="BF55" i="14"/>
  <c r="AK56" i="14"/>
  <c r="AL56" i="14"/>
  <c r="AM56" i="14"/>
  <c r="AN56" i="14"/>
  <c r="AO56" i="14"/>
  <c r="AP56" i="14"/>
  <c r="AQ56" i="14"/>
  <c r="AR56" i="14"/>
  <c r="AS56" i="14"/>
  <c r="AT56" i="14"/>
  <c r="AU56" i="14"/>
  <c r="AV56" i="14"/>
  <c r="AW56" i="14"/>
  <c r="AX56" i="14"/>
  <c r="AY56" i="14"/>
  <c r="AZ56" i="14"/>
  <c r="BA56" i="14"/>
  <c r="BB56" i="14"/>
  <c r="BC56" i="14"/>
  <c r="BD56" i="14"/>
  <c r="BE56" i="14"/>
  <c r="BF56" i="14"/>
  <c r="AK57" i="14"/>
  <c r="AL57" i="14"/>
  <c r="AM57" i="14"/>
  <c r="AN57" i="14"/>
  <c r="AO57" i="14"/>
  <c r="AP57" i="14"/>
  <c r="AQ57" i="14"/>
  <c r="AR57" i="14"/>
  <c r="AS57" i="14"/>
  <c r="AT57" i="14"/>
  <c r="AU57" i="14"/>
  <c r="AV57" i="14"/>
  <c r="AW57" i="14"/>
  <c r="AX57" i="14"/>
  <c r="AY57" i="14"/>
  <c r="AZ57" i="14"/>
  <c r="BA57" i="14"/>
  <c r="BB57" i="14"/>
  <c r="BC57" i="14"/>
  <c r="BD57" i="14"/>
  <c r="BE57" i="14"/>
  <c r="BF57" i="14"/>
  <c r="AK58" i="14"/>
  <c r="AL58" i="14"/>
  <c r="AM58" i="14"/>
  <c r="AN58" i="14"/>
  <c r="AO58" i="14"/>
  <c r="AP58" i="14"/>
  <c r="AQ58" i="14"/>
  <c r="AR58" i="14"/>
  <c r="AS58" i="14"/>
  <c r="AT58" i="14"/>
  <c r="AU58" i="14"/>
  <c r="AV58" i="14"/>
  <c r="AW58" i="14"/>
  <c r="AX58" i="14"/>
  <c r="AY58" i="14"/>
  <c r="AZ58" i="14"/>
  <c r="BA58" i="14"/>
  <c r="BB58" i="14"/>
  <c r="BC58" i="14"/>
  <c r="BD58" i="14"/>
  <c r="BE58" i="14"/>
  <c r="BF58" i="14"/>
  <c r="AK59" i="14"/>
  <c r="AL59" i="14"/>
  <c r="AM59" i="14"/>
  <c r="AN59" i="14"/>
  <c r="AO59" i="14"/>
  <c r="AP59" i="14"/>
  <c r="AQ59" i="14"/>
  <c r="AR59" i="14"/>
  <c r="AS59" i="14"/>
  <c r="AT59" i="14"/>
  <c r="AU59" i="14"/>
  <c r="AV59" i="14"/>
  <c r="AW59" i="14"/>
  <c r="AX59" i="14"/>
  <c r="AY59" i="14"/>
  <c r="AZ59" i="14"/>
  <c r="BA59" i="14"/>
  <c r="BB59" i="14"/>
  <c r="BC59" i="14"/>
  <c r="BD59" i="14"/>
  <c r="BE59" i="14"/>
  <c r="BF59" i="14"/>
  <c r="AK60" i="14"/>
  <c r="AL60" i="14"/>
  <c r="AM60" i="14"/>
  <c r="AN60" i="14"/>
  <c r="AO60" i="14"/>
  <c r="AP60" i="14"/>
  <c r="AQ60" i="14"/>
  <c r="AR60" i="14"/>
  <c r="AS60" i="14"/>
  <c r="AT60" i="14"/>
  <c r="AU60" i="14"/>
  <c r="AV60" i="14"/>
  <c r="AW60" i="14"/>
  <c r="AX60" i="14"/>
  <c r="AY60" i="14"/>
  <c r="AZ60" i="14"/>
  <c r="BA60" i="14"/>
  <c r="BB60" i="14"/>
  <c r="BC60" i="14"/>
  <c r="BD60" i="14"/>
  <c r="BE60" i="14"/>
  <c r="BF60" i="14"/>
  <c r="AK61" i="14"/>
  <c r="AL61" i="14"/>
  <c r="AM61" i="14"/>
  <c r="AN61" i="14"/>
  <c r="AO61" i="14"/>
  <c r="AP61" i="14"/>
  <c r="AQ61" i="14"/>
  <c r="AR61" i="14"/>
  <c r="AS61" i="14"/>
  <c r="AT61" i="14"/>
  <c r="AU61" i="14"/>
  <c r="AV61" i="14"/>
  <c r="AW61" i="14"/>
  <c r="AX61" i="14"/>
  <c r="AY61" i="14"/>
  <c r="AZ61" i="14"/>
  <c r="BA61" i="14"/>
  <c r="BB61" i="14"/>
  <c r="BC61" i="14"/>
  <c r="BD61" i="14"/>
  <c r="BE61" i="14"/>
  <c r="BF61" i="14"/>
  <c r="AK62" i="14"/>
  <c r="AL62" i="14"/>
  <c r="AM62" i="14"/>
  <c r="AN62" i="14"/>
  <c r="AO62" i="14"/>
  <c r="AP62" i="14"/>
  <c r="AQ62" i="14"/>
  <c r="AR62" i="14"/>
  <c r="AS62" i="14"/>
  <c r="AT62" i="14"/>
  <c r="AU62" i="14"/>
  <c r="AV62" i="14"/>
  <c r="AW62" i="14"/>
  <c r="AX62" i="14"/>
  <c r="AY62" i="14"/>
  <c r="AZ62" i="14"/>
  <c r="BA62" i="14"/>
  <c r="BB62" i="14"/>
  <c r="BC62" i="14"/>
  <c r="BD62" i="14"/>
  <c r="BE62" i="14"/>
  <c r="BF62" i="14"/>
  <c r="AK63" i="14"/>
  <c r="AL63" i="14"/>
  <c r="AM63" i="14"/>
  <c r="AN63" i="14"/>
  <c r="AO63" i="14"/>
  <c r="AP63" i="14"/>
  <c r="AQ63" i="14"/>
  <c r="AR63" i="14"/>
  <c r="AS63" i="14"/>
  <c r="AT63" i="14"/>
  <c r="AU63" i="14"/>
  <c r="AV63" i="14"/>
  <c r="AW63" i="14"/>
  <c r="AX63" i="14"/>
  <c r="AY63" i="14"/>
  <c r="AZ63" i="14"/>
  <c r="BA63" i="14"/>
  <c r="BB63" i="14"/>
  <c r="BC63" i="14"/>
  <c r="BD63" i="14"/>
  <c r="BE63" i="14"/>
  <c r="BF63" i="14"/>
  <c r="AK64" i="14"/>
  <c r="AL64" i="14"/>
  <c r="AM64" i="14"/>
  <c r="AN64" i="14"/>
  <c r="AO64" i="14"/>
  <c r="AP64" i="14"/>
  <c r="AQ64" i="14"/>
  <c r="AR64" i="14"/>
  <c r="AS64" i="14"/>
  <c r="AT64" i="14"/>
  <c r="AU64" i="14"/>
  <c r="AV64" i="14"/>
  <c r="AW64" i="14"/>
  <c r="AX64" i="14"/>
  <c r="AY64" i="14"/>
  <c r="AZ64" i="14"/>
  <c r="BA64" i="14"/>
  <c r="BB64" i="14"/>
  <c r="BC64" i="14"/>
  <c r="BD64" i="14"/>
  <c r="BE64" i="14"/>
  <c r="BF64" i="14"/>
  <c r="AK65" i="14"/>
  <c r="AL65" i="14"/>
  <c r="AM65" i="14"/>
  <c r="AN65" i="14"/>
  <c r="AO65" i="14"/>
  <c r="AP65" i="14"/>
  <c r="AQ65" i="14"/>
  <c r="AR65" i="14"/>
  <c r="AS65" i="14"/>
  <c r="AT65" i="14"/>
  <c r="AU65" i="14"/>
  <c r="AV65" i="14"/>
  <c r="AW65" i="14"/>
  <c r="AX65" i="14"/>
  <c r="AY65" i="14"/>
  <c r="AZ65" i="14"/>
  <c r="BA65" i="14"/>
  <c r="BB65" i="14"/>
  <c r="BC65" i="14"/>
  <c r="BD65" i="14"/>
  <c r="BE65" i="14"/>
  <c r="BF65" i="14"/>
  <c r="AK66" i="14"/>
  <c r="AL66" i="14"/>
  <c r="AM66" i="14"/>
  <c r="AN66" i="14"/>
  <c r="AO66" i="14"/>
  <c r="AP66" i="14"/>
  <c r="AQ66" i="14"/>
  <c r="AR66" i="14"/>
  <c r="AS66" i="14"/>
  <c r="AT66" i="14"/>
  <c r="AU66" i="14"/>
  <c r="AV66" i="14"/>
  <c r="AW66" i="14"/>
  <c r="AX66" i="14"/>
  <c r="AY66" i="14"/>
  <c r="AZ66" i="14"/>
  <c r="BA66" i="14"/>
  <c r="BB66" i="14"/>
  <c r="BC66" i="14"/>
  <c r="BD66" i="14"/>
  <c r="BE66" i="14"/>
  <c r="BF66" i="14"/>
  <c r="AK67" i="14"/>
  <c r="AL67" i="14"/>
  <c r="AM67" i="14"/>
  <c r="AN67" i="14"/>
  <c r="AO67" i="14"/>
  <c r="AP67" i="14"/>
  <c r="AQ67" i="14"/>
  <c r="AR67" i="14"/>
  <c r="AS67" i="14"/>
  <c r="AT67" i="14"/>
  <c r="AU67" i="14"/>
  <c r="AV67" i="14"/>
  <c r="AW67" i="14"/>
  <c r="AX67" i="14"/>
  <c r="AY67" i="14"/>
  <c r="AZ67" i="14"/>
  <c r="BA67" i="14"/>
  <c r="BB67" i="14"/>
  <c r="BC67" i="14"/>
  <c r="BD67" i="14"/>
  <c r="BE67" i="14"/>
  <c r="BF67" i="14"/>
  <c r="AK68" i="14"/>
  <c r="AL68" i="14"/>
  <c r="AM68" i="14"/>
  <c r="AN68" i="14"/>
  <c r="AO68" i="14"/>
  <c r="AP68" i="14"/>
  <c r="AQ68" i="14"/>
  <c r="AR68" i="14"/>
  <c r="AS68" i="14"/>
  <c r="AT68" i="14"/>
  <c r="AU68" i="14"/>
  <c r="AV68" i="14"/>
  <c r="AW68" i="14"/>
  <c r="AX68" i="14"/>
  <c r="AY68" i="14"/>
  <c r="AZ68" i="14"/>
  <c r="BA68" i="14"/>
  <c r="BB68" i="14"/>
  <c r="BC68" i="14"/>
  <c r="BD68" i="14"/>
  <c r="BE68" i="14"/>
  <c r="BF68" i="14"/>
  <c r="AK69" i="14"/>
  <c r="AL69" i="14"/>
  <c r="AM69" i="14"/>
  <c r="AN69" i="14"/>
  <c r="AO69" i="14"/>
  <c r="AP69" i="14"/>
  <c r="AQ69" i="14"/>
  <c r="AR69" i="14"/>
  <c r="AS69" i="14"/>
  <c r="AT69" i="14"/>
  <c r="AU69" i="14"/>
  <c r="AV69" i="14"/>
  <c r="AW69" i="14"/>
  <c r="AX69" i="14"/>
  <c r="AY69" i="14"/>
  <c r="AZ69" i="14"/>
  <c r="BA69" i="14"/>
  <c r="BB69" i="14"/>
  <c r="BC69" i="14"/>
  <c r="BD69" i="14"/>
  <c r="BE69" i="14"/>
  <c r="BF69" i="14"/>
  <c r="AK70" i="14"/>
  <c r="AL70" i="14"/>
  <c r="AM70" i="14"/>
  <c r="AN70" i="14"/>
  <c r="AO70" i="14"/>
  <c r="AP70" i="14"/>
  <c r="AQ70" i="14"/>
  <c r="AR70" i="14"/>
  <c r="AS70" i="14"/>
  <c r="AT70" i="14"/>
  <c r="AU70" i="14"/>
  <c r="AV70" i="14"/>
  <c r="AW70" i="14"/>
  <c r="AX70" i="14"/>
  <c r="AY70" i="14"/>
  <c r="AZ70" i="14"/>
  <c r="BA70" i="14"/>
  <c r="BB70" i="14"/>
  <c r="BC70" i="14"/>
  <c r="BD70" i="14"/>
  <c r="BE70" i="14"/>
  <c r="BF70" i="14"/>
  <c r="AK71" i="14"/>
  <c r="AL71" i="14"/>
  <c r="AM71" i="14"/>
  <c r="AN71" i="14"/>
  <c r="AO71" i="14"/>
  <c r="AP71" i="14"/>
  <c r="AQ71" i="14"/>
  <c r="AR71" i="14"/>
  <c r="AS71" i="14"/>
  <c r="AT71" i="14"/>
  <c r="AU71" i="14"/>
  <c r="AV71" i="14"/>
  <c r="AW71" i="14"/>
  <c r="AX71" i="14"/>
  <c r="AY71" i="14"/>
  <c r="AZ71" i="14"/>
  <c r="BA71" i="14"/>
  <c r="BB71" i="14"/>
  <c r="BC71" i="14"/>
  <c r="BD71" i="14"/>
  <c r="BE71" i="14"/>
  <c r="BF71" i="14"/>
  <c r="AK72" i="14"/>
  <c r="AL72" i="14"/>
  <c r="AM72" i="14"/>
  <c r="AN72" i="14"/>
  <c r="AO72" i="14"/>
  <c r="AP72" i="14"/>
  <c r="AQ72" i="14"/>
  <c r="AR72" i="14"/>
  <c r="AS72" i="14"/>
  <c r="AT72" i="14"/>
  <c r="AU72" i="14"/>
  <c r="AV72" i="14"/>
  <c r="AW72" i="14"/>
  <c r="AX72" i="14"/>
  <c r="AY72" i="14"/>
  <c r="AZ72" i="14"/>
  <c r="BA72" i="14"/>
  <c r="BB72" i="14"/>
  <c r="BC72" i="14"/>
  <c r="BD72" i="14"/>
  <c r="BE72" i="14"/>
  <c r="BF72" i="14"/>
  <c r="AK73" i="14"/>
  <c r="AL73" i="14"/>
  <c r="AM73" i="14"/>
  <c r="AN73" i="14"/>
  <c r="AO73" i="14"/>
  <c r="AP73" i="14"/>
  <c r="AQ73" i="14"/>
  <c r="AR73" i="14"/>
  <c r="AS73" i="14"/>
  <c r="AT73" i="14"/>
  <c r="AU73" i="14"/>
  <c r="AV73" i="14"/>
  <c r="AW73" i="14"/>
  <c r="AX73" i="14"/>
  <c r="AY73" i="14"/>
  <c r="AZ73" i="14"/>
  <c r="BA73" i="14"/>
  <c r="BB73" i="14"/>
  <c r="BC73" i="14"/>
  <c r="BD73" i="14"/>
  <c r="BE73" i="14"/>
  <c r="BF73" i="14"/>
  <c r="AK74" i="14"/>
  <c r="AL74" i="14"/>
  <c r="AM74" i="14"/>
  <c r="AN74" i="14"/>
  <c r="AO74" i="14"/>
  <c r="AP74" i="14"/>
  <c r="AQ74" i="14"/>
  <c r="AR74" i="14"/>
  <c r="AS74" i="14"/>
  <c r="AT74" i="14"/>
  <c r="AU74" i="14"/>
  <c r="AV74" i="14"/>
  <c r="AW74" i="14"/>
  <c r="AX74" i="14"/>
  <c r="AY74" i="14"/>
  <c r="AZ74" i="14"/>
  <c r="BA74" i="14"/>
  <c r="BB74" i="14"/>
  <c r="BC74" i="14"/>
  <c r="BD74" i="14"/>
  <c r="BE74" i="14"/>
  <c r="BF74" i="14"/>
  <c r="AK75" i="14"/>
  <c r="AL75" i="14"/>
  <c r="AM75" i="14"/>
  <c r="AN75" i="14"/>
  <c r="AO75" i="14"/>
  <c r="AP75" i="14"/>
  <c r="AQ75" i="14"/>
  <c r="AR75" i="14"/>
  <c r="AS75" i="14"/>
  <c r="AT75" i="14"/>
  <c r="AU75" i="14"/>
  <c r="AV75" i="14"/>
  <c r="AW75" i="14"/>
  <c r="AX75" i="14"/>
  <c r="AY75" i="14"/>
  <c r="AZ75" i="14"/>
  <c r="BA75" i="14"/>
  <c r="BB75" i="14"/>
  <c r="BC75" i="14"/>
  <c r="BD75" i="14"/>
  <c r="BE75" i="14"/>
  <c r="BF75" i="14"/>
  <c r="AK76" i="14"/>
  <c r="AL76" i="14"/>
  <c r="AM76" i="14"/>
  <c r="AN76" i="14"/>
  <c r="AO76" i="14"/>
  <c r="AP76" i="14"/>
  <c r="AQ76" i="14"/>
  <c r="AR76" i="14"/>
  <c r="AS76" i="14"/>
  <c r="AT76" i="14"/>
  <c r="AU76" i="14"/>
  <c r="AV76" i="14"/>
  <c r="AW76" i="14"/>
  <c r="AX76" i="14"/>
  <c r="AY76" i="14"/>
  <c r="AZ76" i="14"/>
  <c r="BA76" i="14"/>
  <c r="BB76" i="14"/>
  <c r="BC76" i="14"/>
  <c r="BD76" i="14"/>
  <c r="BE76" i="14"/>
  <c r="BF76" i="14"/>
  <c r="AK77" i="14"/>
  <c r="AL77" i="14"/>
  <c r="AM77" i="14"/>
  <c r="AN77" i="14"/>
  <c r="AO77" i="14"/>
  <c r="AP77" i="14"/>
  <c r="AQ77" i="14"/>
  <c r="AR77" i="14"/>
  <c r="AS77" i="14"/>
  <c r="AT77" i="14"/>
  <c r="AU77" i="14"/>
  <c r="AV77" i="14"/>
  <c r="AW77" i="14"/>
  <c r="AX77" i="14"/>
  <c r="AY77" i="14"/>
  <c r="AZ77" i="14"/>
  <c r="BA77" i="14"/>
  <c r="BB77" i="14"/>
  <c r="BC77" i="14"/>
  <c r="BD77" i="14"/>
  <c r="BE77" i="14"/>
  <c r="BF77" i="14"/>
  <c r="AK78" i="14"/>
  <c r="AL78" i="14"/>
  <c r="AM78" i="14"/>
  <c r="AN78" i="14"/>
  <c r="AO78" i="14"/>
  <c r="AP78" i="14"/>
  <c r="AQ78" i="14"/>
  <c r="AR78" i="14"/>
  <c r="AS78" i="14"/>
  <c r="AT78" i="14"/>
  <c r="AU78" i="14"/>
  <c r="AV78" i="14"/>
  <c r="AW78" i="14"/>
  <c r="AX78" i="14"/>
  <c r="AY78" i="14"/>
  <c r="AZ78" i="14"/>
  <c r="BA78" i="14"/>
  <c r="BB78" i="14"/>
  <c r="BC78" i="14"/>
  <c r="BD78" i="14"/>
  <c r="BE78" i="14"/>
  <c r="BF78" i="14"/>
  <c r="AK79" i="14"/>
  <c r="AL79" i="14"/>
  <c r="AM79" i="14"/>
  <c r="AN79" i="14"/>
  <c r="AO79" i="14"/>
  <c r="AP79" i="14"/>
  <c r="AQ79" i="14"/>
  <c r="AR79" i="14"/>
  <c r="AS79" i="14"/>
  <c r="AT79" i="14"/>
  <c r="AU79" i="14"/>
  <c r="AV79" i="14"/>
  <c r="AW79" i="14"/>
  <c r="AX79" i="14"/>
  <c r="AY79" i="14"/>
  <c r="AZ79" i="14"/>
  <c r="BA79" i="14"/>
  <c r="BB79" i="14"/>
  <c r="BC79" i="14"/>
  <c r="BD79" i="14"/>
  <c r="BE79" i="14"/>
  <c r="BF79" i="14"/>
  <c r="AK80" i="14"/>
  <c r="AL80" i="14"/>
  <c r="AM80" i="14"/>
  <c r="AN80" i="14"/>
  <c r="AO80" i="14"/>
  <c r="AP80" i="14"/>
  <c r="AQ80" i="14"/>
  <c r="AR80" i="14"/>
  <c r="AS80" i="14"/>
  <c r="AT80" i="14"/>
  <c r="AU80" i="14"/>
  <c r="AV80" i="14"/>
  <c r="AW80" i="14"/>
  <c r="AX80" i="14"/>
  <c r="AY80" i="14"/>
  <c r="AZ80" i="14"/>
  <c r="BA80" i="14"/>
  <c r="BB80" i="14"/>
  <c r="BC80" i="14"/>
  <c r="BD80" i="14"/>
  <c r="BE80" i="14"/>
  <c r="BF80" i="14"/>
  <c r="AK81" i="14"/>
  <c r="AL81" i="14"/>
  <c r="AM81" i="14"/>
  <c r="AN81" i="14"/>
  <c r="AO81" i="14"/>
  <c r="AP81" i="14"/>
  <c r="AQ81" i="14"/>
  <c r="AR81" i="14"/>
  <c r="AS81" i="14"/>
  <c r="AT81" i="14"/>
  <c r="AU81" i="14"/>
  <c r="AV81" i="14"/>
  <c r="AW81" i="14"/>
  <c r="AX81" i="14"/>
  <c r="AY81" i="14"/>
  <c r="AZ81" i="14"/>
  <c r="BA81" i="14"/>
  <c r="BB81" i="14"/>
  <c r="BC81" i="14"/>
  <c r="BD81" i="14"/>
  <c r="BE81" i="14"/>
  <c r="BF81" i="14"/>
  <c r="AK82" i="14"/>
  <c r="AL82" i="14"/>
  <c r="AM82" i="14"/>
  <c r="AN82" i="14"/>
  <c r="AO82" i="14"/>
  <c r="AP82" i="14"/>
  <c r="AQ82" i="14"/>
  <c r="AR82" i="14"/>
  <c r="AS82" i="14"/>
  <c r="AT82" i="14"/>
  <c r="AU82" i="14"/>
  <c r="AV82" i="14"/>
  <c r="AW82" i="14"/>
  <c r="AX82" i="14"/>
  <c r="AY82" i="14"/>
  <c r="AZ82" i="14"/>
  <c r="BA82" i="14"/>
  <c r="BB82" i="14"/>
  <c r="BC82" i="14"/>
  <c r="BD82" i="14"/>
  <c r="BE82" i="14"/>
  <c r="BF82" i="14"/>
  <c r="AK83" i="14"/>
  <c r="AL83" i="14"/>
  <c r="AM83" i="14"/>
  <c r="AN83" i="14"/>
  <c r="AO83" i="14"/>
  <c r="AP83" i="14"/>
  <c r="AQ83" i="14"/>
  <c r="AR83" i="14"/>
  <c r="AS83" i="14"/>
  <c r="AT83" i="14"/>
  <c r="AU83" i="14"/>
  <c r="AV83" i="14"/>
  <c r="AW83" i="14"/>
  <c r="AX83" i="14"/>
  <c r="AY83" i="14"/>
  <c r="AZ83" i="14"/>
  <c r="BA83" i="14"/>
  <c r="BB83" i="14"/>
  <c r="BC83" i="14"/>
  <c r="BD83" i="14"/>
  <c r="BE83" i="14"/>
  <c r="BF83" i="14"/>
  <c r="AK84" i="14"/>
  <c r="AL84" i="14"/>
  <c r="AM84" i="14"/>
  <c r="AN84" i="14"/>
  <c r="AO84" i="14"/>
  <c r="AP84" i="14"/>
  <c r="AQ84" i="14"/>
  <c r="AR84" i="14"/>
  <c r="AS84" i="14"/>
  <c r="AT84" i="14"/>
  <c r="AU84" i="14"/>
  <c r="AV84" i="14"/>
  <c r="AW84" i="14"/>
  <c r="AX84" i="14"/>
  <c r="AY84" i="14"/>
  <c r="AZ84" i="14"/>
  <c r="BA84" i="14"/>
  <c r="BB84" i="14"/>
  <c r="BC84" i="14"/>
  <c r="BD84" i="14"/>
  <c r="BE84" i="14"/>
  <c r="BF84" i="14"/>
  <c r="AK85" i="14"/>
  <c r="AL85" i="14"/>
  <c r="AM85" i="14"/>
  <c r="AN85" i="14"/>
  <c r="AO85" i="14"/>
  <c r="AP85" i="14"/>
  <c r="AQ85" i="14"/>
  <c r="AR85" i="14"/>
  <c r="AS85" i="14"/>
  <c r="AT85" i="14"/>
  <c r="AU85" i="14"/>
  <c r="AV85" i="14"/>
  <c r="AW85" i="14"/>
  <c r="AX85" i="14"/>
  <c r="AY85" i="14"/>
  <c r="AZ85" i="14"/>
  <c r="BA85" i="14"/>
  <c r="BB85" i="14"/>
  <c r="BC85" i="14"/>
  <c r="BD85" i="14"/>
  <c r="BE85" i="14"/>
  <c r="BF85" i="14"/>
  <c r="AK86" i="14"/>
  <c r="AL86" i="14"/>
  <c r="AM86" i="14"/>
  <c r="AN86" i="14"/>
  <c r="AO86" i="14"/>
  <c r="AP86" i="14"/>
  <c r="AQ86" i="14"/>
  <c r="AR86" i="14"/>
  <c r="AS86" i="14"/>
  <c r="AT86" i="14"/>
  <c r="AU86" i="14"/>
  <c r="AV86" i="14"/>
  <c r="AW86" i="14"/>
  <c r="AX86" i="14"/>
  <c r="AY86" i="14"/>
  <c r="AZ86" i="14"/>
  <c r="BA86" i="14"/>
  <c r="BB86" i="14"/>
  <c r="BC86" i="14"/>
  <c r="BD86" i="14"/>
  <c r="BE86" i="14"/>
  <c r="BF86" i="14"/>
  <c r="AK87" i="14"/>
  <c r="AL87" i="14"/>
  <c r="AM87" i="14"/>
  <c r="AN87" i="14"/>
  <c r="AO87" i="14"/>
  <c r="AP87" i="14"/>
  <c r="AQ87" i="14"/>
  <c r="AR87" i="14"/>
  <c r="AS87" i="14"/>
  <c r="AT87" i="14"/>
  <c r="AU87" i="14"/>
  <c r="AV87" i="14"/>
  <c r="AW87" i="14"/>
  <c r="AX87" i="14"/>
  <c r="AY87" i="14"/>
  <c r="AZ87" i="14"/>
  <c r="BA87" i="14"/>
  <c r="BB87" i="14"/>
  <c r="BC87" i="14"/>
  <c r="BD87" i="14"/>
  <c r="BE87" i="14"/>
  <c r="BF87" i="14"/>
  <c r="AK88" i="14"/>
  <c r="AL88" i="14"/>
  <c r="AM88" i="14"/>
  <c r="AN88" i="14"/>
  <c r="AO88" i="14"/>
  <c r="AP88" i="14"/>
  <c r="AQ88" i="14"/>
  <c r="AR88" i="14"/>
  <c r="AS88" i="14"/>
  <c r="AT88" i="14"/>
  <c r="AU88" i="14"/>
  <c r="AV88" i="14"/>
  <c r="AW88" i="14"/>
  <c r="AX88" i="14"/>
  <c r="AY88" i="14"/>
  <c r="AZ88" i="14"/>
  <c r="BA88" i="14"/>
  <c r="BB88" i="14"/>
  <c r="BC88" i="14"/>
  <c r="BD88" i="14"/>
  <c r="BE88" i="14"/>
  <c r="BF88" i="14"/>
  <c r="AK89" i="14"/>
  <c r="AL89" i="14"/>
  <c r="AM89" i="14"/>
  <c r="AN89" i="14"/>
  <c r="AO89" i="14"/>
  <c r="AP89" i="14"/>
  <c r="AQ89" i="14"/>
  <c r="AR89" i="14"/>
  <c r="AS89" i="14"/>
  <c r="AT89" i="14"/>
  <c r="AU89" i="14"/>
  <c r="AV89" i="14"/>
  <c r="AW89" i="14"/>
  <c r="AX89" i="14"/>
  <c r="AY89" i="14"/>
  <c r="AZ89" i="14"/>
  <c r="BA89" i="14"/>
  <c r="BB89" i="14"/>
  <c r="BC89" i="14"/>
  <c r="BD89" i="14"/>
  <c r="BE89" i="14"/>
  <c r="BF89" i="14"/>
  <c r="AK90" i="14"/>
  <c r="AL90" i="14"/>
  <c r="AM90" i="14"/>
  <c r="AN90" i="14"/>
  <c r="AO90" i="14"/>
  <c r="AP90" i="14"/>
  <c r="AQ90" i="14"/>
  <c r="AR90" i="14"/>
  <c r="AS90" i="14"/>
  <c r="AT90" i="14"/>
  <c r="AU90" i="14"/>
  <c r="AV90" i="14"/>
  <c r="AW90" i="14"/>
  <c r="AX90" i="14"/>
  <c r="AY90" i="14"/>
  <c r="AZ90" i="14"/>
  <c r="BA90" i="14"/>
  <c r="BB90" i="14"/>
  <c r="BC90" i="14"/>
  <c r="BD90" i="14"/>
  <c r="BE90" i="14"/>
  <c r="BF90" i="14"/>
  <c r="AK91" i="14"/>
  <c r="AL91" i="14"/>
  <c r="AM91" i="14"/>
  <c r="AN91" i="14"/>
  <c r="AO91" i="14"/>
  <c r="AP91" i="14"/>
  <c r="AQ91" i="14"/>
  <c r="AR91" i="14"/>
  <c r="AS91" i="14"/>
  <c r="AT91" i="14"/>
  <c r="AU91" i="14"/>
  <c r="AV91" i="14"/>
  <c r="AW91" i="14"/>
  <c r="AX91" i="14"/>
  <c r="AY91" i="14"/>
  <c r="AZ91" i="14"/>
  <c r="BA91" i="14"/>
  <c r="BB91" i="14"/>
  <c r="BC91" i="14"/>
  <c r="BD91" i="14"/>
  <c r="BE91" i="14"/>
  <c r="BF91" i="14"/>
  <c r="AK92" i="14"/>
  <c r="AL92" i="14"/>
  <c r="AM92" i="14"/>
  <c r="AN92" i="14"/>
  <c r="AO92" i="14"/>
  <c r="AP92" i="14"/>
  <c r="AQ92" i="14"/>
  <c r="AR92" i="14"/>
  <c r="AS92" i="14"/>
  <c r="AT92" i="14"/>
  <c r="AU92" i="14"/>
  <c r="AV92" i="14"/>
  <c r="AW92" i="14"/>
  <c r="AX92" i="14"/>
  <c r="AY92" i="14"/>
  <c r="AZ92" i="14"/>
  <c r="BA92" i="14"/>
  <c r="BB92" i="14"/>
  <c r="BC92" i="14"/>
  <c r="BD92" i="14"/>
  <c r="BE92" i="14"/>
  <c r="BF92" i="14"/>
  <c r="AK93" i="14"/>
  <c r="AL93" i="14"/>
  <c r="AM93" i="14"/>
  <c r="AN93" i="14"/>
  <c r="AO93" i="14"/>
  <c r="AP93" i="14"/>
  <c r="AQ93" i="14"/>
  <c r="AR93" i="14"/>
  <c r="AS93" i="14"/>
  <c r="AT93" i="14"/>
  <c r="AU93" i="14"/>
  <c r="AV93" i="14"/>
  <c r="AW93" i="14"/>
  <c r="AX93" i="14"/>
  <c r="AY93" i="14"/>
  <c r="AZ93" i="14"/>
  <c r="BA93" i="14"/>
  <c r="BB93" i="14"/>
  <c r="BC93" i="14"/>
  <c r="BD93" i="14"/>
  <c r="BE93" i="14"/>
  <c r="BF93" i="14"/>
  <c r="AK95" i="14"/>
  <c r="AL95" i="14"/>
  <c r="AM95" i="14"/>
  <c r="AN95" i="14"/>
  <c r="AO95" i="14"/>
  <c r="AP95" i="14"/>
  <c r="AQ95" i="14"/>
  <c r="AR95" i="14"/>
  <c r="AS95" i="14"/>
  <c r="AT95" i="14"/>
  <c r="AU95" i="14"/>
  <c r="AV95" i="14"/>
  <c r="AW95" i="14"/>
  <c r="AX95" i="14"/>
  <c r="AY95" i="14"/>
  <c r="AZ95" i="14"/>
  <c r="BA95" i="14"/>
  <c r="BB95" i="14"/>
  <c r="BC95" i="14"/>
  <c r="BD95" i="14"/>
  <c r="BE95" i="14"/>
  <c r="BF95" i="14"/>
  <c r="AK96" i="14"/>
  <c r="AL96" i="14"/>
  <c r="AM96" i="14"/>
  <c r="AN96" i="14"/>
  <c r="AO96" i="14"/>
  <c r="AP96" i="14"/>
  <c r="AQ96" i="14"/>
  <c r="AR96" i="14"/>
  <c r="AS96" i="14"/>
  <c r="AT96" i="14"/>
  <c r="AU96" i="14"/>
  <c r="AV96" i="14"/>
  <c r="AW96" i="14"/>
  <c r="AX96" i="14"/>
  <c r="AY96" i="14"/>
  <c r="AZ96" i="14"/>
  <c r="BA96" i="14"/>
  <c r="BB96" i="14"/>
  <c r="BC96" i="14"/>
  <c r="BD96" i="14"/>
  <c r="BE96" i="14"/>
  <c r="BF96" i="14"/>
  <c r="AK97" i="14"/>
  <c r="AL97" i="14"/>
  <c r="AM97" i="14"/>
  <c r="AN97" i="14"/>
  <c r="AO97" i="14"/>
  <c r="AP97" i="14"/>
  <c r="AQ97" i="14"/>
  <c r="AR97" i="14"/>
  <c r="AS97" i="14"/>
  <c r="AT97" i="14"/>
  <c r="AU97" i="14"/>
  <c r="AV97" i="14"/>
  <c r="AW97" i="14"/>
  <c r="AX97" i="14"/>
  <c r="AY97" i="14"/>
  <c r="AZ97" i="14"/>
  <c r="BA97" i="14"/>
  <c r="BB97" i="14"/>
  <c r="BC97" i="14"/>
  <c r="BD97" i="14"/>
  <c r="BE97" i="14"/>
  <c r="BF97" i="14"/>
  <c r="AK98" i="14"/>
  <c r="AL98" i="14"/>
  <c r="AM98" i="14"/>
  <c r="AN98" i="14"/>
  <c r="AO98" i="14"/>
  <c r="AP98" i="14"/>
  <c r="AQ98" i="14"/>
  <c r="AR98" i="14"/>
  <c r="AS98" i="14"/>
  <c r="AT98" i="14"/>
  <c r="AU98" i="14"/>
  <c r="AV98" i="14"/>
  <c r="AW98" i="14"/>
  <c r="AX98" i="14"/>
  <c r="AY98" i="14"/>
  <c r="AZ98" i="14"/>
  <c r="BA98" i="14"/>
  <c r="BB98" i="14"/>
  <c r="BC98" i="14"/>
  <c r="BD98" i="14"/>
  <c r="BE98" i="14"/>
  <c r="BF98" i="14"/>
  <c r="AK99" i="14"/>
  <c r="AL99" i="14"/>
  <c r="AM99" i="14"/>
  <c r="AN99" i="14"/>
  <c r="AO99" i="14"/>
  <c r="AP99" i="14"/>
  <c r="AQ99" i="14"/>
  <c r="AR99" i="14"/>
  <c r="AS99" i="14"/>
  <c r="AT99" i="14"/>
  <c r="AU99" i="14"/>
  <c r="AV99" i="14"/>
  <c r="AW99" i="14"/>
  <c r="AX99" i="14"/>
  <c r="AY99" i="14"/>
  <c r="AZ99" i="14"/>
  <c r="BA99" i="14"/>
  <c r="BB99" i="14"/>
  <c r="BC99" i="14"/>
  <c r="BD99" i="14"/>
  <c r="BE99" i="14"/>
  <c r="BF99" i="14"/>
  <c r="AK100" i="14"/>
  <c r="AL100" i="14"/>
  <c r="AM100" i="14"/>
  <c r="AN100" i="14"/>
  <c r="AO100" i="14"/>
  <c r="AP100" i="14"/>
  <c r="AQ100" i="14"/>
  <c r="AR100" i="14"/>
  <c r="AS100" i="14"/>
  <c r="AT100" i="14"/>
  <c r="AU100" i="14"/>
  <c r="AV100" i="14"/>
  <c r="AW100" i="14"/>
  <c r="AX100" i="14"/>
  <c r="AY100" i="14"/>
  <c r="AZ100" i="14"/>
  <c r="BA100" i="14"/>
  <c r="BB100" i="14"/>
  <c r="BC100" i="14"/>
  <c r="BD100" i="14"/>
  <c r="BE100" i="14"/>
  <c r="BF100" i="14"/>
  <c r="AK101" i="14"/>
  <c r="AL101" i="14"/>
  <c r="AM101" i="14"/>
  <c r="AN101" i="14"/>
  <c r="AO101" i="14"/>
  <c r="AP101" i="14"/>
  <c r="AQ101" i="14"/>
  <c r="AR101" i="14"/>
  <c r="AS101" i="14"/>
  <c r="AT101" i="14"/>
  <c r="AU101" i="14"/>
  <c r="AV101" i="14"/>
  <c r="AW101" i="14"/>
  <c r="AX101" i="14"/>
  <c r="AY101" i="14"/>
  <c r="AZ101" i="14"/>
  <c r="BA101" i="14"/>
  <c r="BB101" i="14"/>
  <c r="BC101" i="14"/>
  <c r="BD101" i="14"/>
  <c r="BE101" i="14"/>
  <c r="BF101" i="14"/>
  <c r="AK102" i="14"/>
  <c r="AL102" i="14"/>
  <c r="AM102" i="14"/>
  <c r="AN102" i="14"/>
  <c r="AO102" i="14"/>
  <c r="AP102" i="14"/>
  <c r="AQ102" i="14"/>
  <c r="AR102" i="14"/>
  <c r="AS102" i="14"/>
  <c r="AT102" i="14"/>
  <c r="AU102" i="14"/>
  <c r="AV102" i="14"/>
  <c r="AW102" i="14"/>
  <c r="AX102" i="14"/>
  <c r="AY102" i="14"/>
  <c r="AZ102" i="14"/>
  <c r="BA102" i="14"/>
  <c r="BB102" i="14"/>
  <c r="BC102" i="14"/>
  <c r="BD102" i="14"/>
  <c r="BE102" i="14"/>
  <c r="BF102" i="14"/>
  <c r="AK103" i="14"/>
  <c r="AL103" i="14"/>
  <c r="AM103" i="14"/>
  <c r="AN103" i="14"/>
  <c r="AO103" i="14"/>
  <c r="AP103" i="14"/>
  <c r="AQ103" i="14"/>
  <c r="AR103" i="14"/>
  <c r="AS103" i="14"/>
  <c r="AT103" i="14"/>
  <c r="AU103" i="14"/>
  <c r="AV103" i="14"/>
  <c r="AW103" i="14"/>
  <c r="AX103" i="14"/>
  <c r="AY103" i="14"/>
  <c r="AZ103" i="14"/>
  <c r="BA103" i="14"/>
  <c r="BB103" i="14"/>
  <c r="BC103" i="14"/>
  <c r="BD103" i="14"/>
  <c r="BE103" i="14"/>
  <c r="BF103" i="14"/>
  <c r="AK104" i="14"/>
  <c r="AL104" i="14"/>
  <c r="AM104" i="14"/>
  <c r="AN104" i="14"/>
  <c r="AO104" i="14"/>
  <c r="AP104" i="14"/>
  <c r="AQ104" i="14"/>
  <c r="AR104" i="14"/>
  <c r="AS104" i="14"/>
  <c r="AT104" i="14"/>
  <c r="AU104" i="14"/>
  <c r="AV104" i="14"/>
  <c r="AW104" i="14"/>
  <c r="AX104" i="14"/>
  <c r="AY104" i="14"/>
  <c r="AZ104" i="14"/>
  <c r="BA104" i="14"/>
  <c r="BB104" i="14"/>
  <c r="BC104" i="14"/>
  <c r="BD104" i="14"/>
  <c r="BE104" i="14"/>
  <c r="BF104" i="14"/>
  <c r="AK105" i="14"/>
  <c r="AL105" i="14"/>
  <c r="AM105" i="14"/>
  <c r="AN105" i="14"/>
  <c r="AO105" i="14"/>
  <c r="AP105" i="14"/>
  <c r="AQ105" i="14"/>
  <c r="AR105" i="14"/>
  <c r="AS105" i="14"/>
  <c r="AT105" i="14"/>
  <c r="AU105" i="14"/>
  <c r="AV105" i="14"/>
  <c r="AW105" i="14"/>
  <c r="AX105" i="14"/>
  <c r="AY105" i="14"/>
  <c r="AZ105" i="14"/>
  <c r="BA105" i="14"/>
  <c r="BB105" i="14"/>
  <c r="BC105" i="14"/>
  <c r="BD105" i="14"/>
  <c r="BE105" i="14"/>
  <c r="BF105" i="14"/>
  <c r="AK106" i="14"/>
  <c r="AL106" i="14"/>
  <c r="AM106" i="14"/>
  <c r="AN106" i="14"/>
  <c r="AO106" i="14"/>
  <c r="AP106" i="14"/>
  <c r="AQ106" i="14"/>
  <c r="AR106" i="14"/>
  <c r="AS106" i="14"/>
  <c r="AT106" i="14"/>
  <c r="AU106" i="14"/>
  <c r="AV106" i="14"/>
  <c r="AW106" i="14"/>
  <c r="AX106" i="14"/>
  <c r="AY106" i="14"/>
  <c r="AZ106" i="14"/>
  <c r="BA106" i="14"/>
  <c r="BB106" i="14"/>
  <c r="BC106" i="14"/>
  <c r="BD106" i="14"/>
  <c r="BE106" i="14"/>
  <c r="BF106" i="14"/>
  <c r="AK108" i="14"/>
  <c r="AL108" i="14"/>
  <c r="AM108" i="14"/>
  <c r="AN108" i="14"/>
  <c r="AO108" i="14"/>
  <c r="AP108" i="14"/>
  <c r="AQ108" i="14"/>
  <c r="AR108" i="14"/>
  <c r="AS108" i="14"/>
  <c r="AT108" i="14"/>
  <c r="AU108" i="14"/>
  <c r="AV108" i="14"/>
  <c r="AW108" i="14"/>
  <c r="AX108" i="14"/>
  <c r="AY108" i="14"/>
  <c r="AZ108" i="14"/>
  <c r="BA108" i="14"/>
  <c r="BB108" i="14"/>
  <c r="BC108" i="14"/>
  <c r="BD108" i="14"/>
  <c r="BE108" i="14"/>
  <c r="BF108" i="14"/>
  <c r="AK109" i="14"/>
  <c r="AL109" i="14"/>
  <c r="AM109" i="14"/>
  <c r="AN109" i="14"/>
  <c r="AO109" i="14"/>
  <c r="AP109" i="14"/>
  <c r="AQ109" i="14"/>
  <c r="AR109" i="14"/>
  <c r="AS109" i="14"/>
  <c r="AT109" i="14"/>
  <c r="AU109" i="14"/>
  <c r="AV109" i="14"/>
  <c r="AW109" i="14"/>
  <c r="AX109" i="14"/>
  <c r="AY109" i="14"/>
  <c r="AZ109" i="14"/>
  <c r="BA109" i="14"/>
  <c r="BB109" i="14"/>
  <c r="BC109" i="14"/>
  <c r="BD109" i="14"/>
  <c r="BE109" i="14"/>
  <c r="BF109" i="14"/>
  <c r="AK110" i="14"/>
  <c r="AL110" i="14"/>
  <c r="AM110" i="14"/>
  <c r="AN110" i="14"/>
  <c r="AO110" i="14"/>
  <c r="AP110" i="14"/>
  <c r="AQ110" i="14"/>
  <c r="AR110" i="14"/>
  <c r="AS110" i="14"/>
  <c r="AT110" i="14"/>
  <c r="AU110" i="14"/>
  <c r="AV110" i="14"/>
  <c r="AW110" i="14"/>
  <c r="AX110" i="14"/>
  <c r="AY110" i="14"/>
  <c r="AZ110" i="14"/>
  <c r="BA110" i="14"/>
  <c r="BB110" i="14"/>
  <c r="BC110" i="14"/>
  <c r="BD110" i="14"/>
  <c r="BE110" i="14"/>
  <c r="BF110" i="14"/>
  <c r="AK111" i="14"/>
  <c r="AL111" i="14"/>
  <c r="AM111" i="14"/>
  <c r="AN111" i="14"/>
  <c r="AO111" i="14"/>
  <c r="AP111" i="14"/>
  <c r="AQ111" i="14"/>
  <c r="AR111" i="14"/>
  <c r="AS111" i="14"/>
  <c r="AT111" i="14"/>
  <c r="AU111" i="14"/>
  <c r="AV111" i="14"/>
  <c r="AW111" i="14"/>
  <c r="AX111" i="14"/>
  <c r="AY111" i="14"/>
  <c r="AZ111" i="14"/>
  <c r="BA111" i="14"/>
  <c r="BB111" i="14"/>
  <c r="BC111" i="14"/>
  <c r="BD111" i="14"/>
  <c r="BE111" i="14"/>
  <c r="BF111" i="14"/>
  <c r="AK112" i="14"/>
  <c r="AL112" i="14"/>
  <c r="AM112" i="14"/>
  <c r="AN112" i="14"/>
  <c r="AO112" i="14"/>
  <c r="AP112" i="14"/>
  <c r="AQ112" i="14"/>
  <c r="AR112" i="14"/>
  <c r="AS112" i="14"/>
  <c r="AT112" i="14"/>
  <c r="AU112" i="14"/>
  <c r="AV112" i="14"/>
  <c r="AW112" i="14"/>
  <c r="AX112" i="14"/>
  <c r="AY112" i="14"/>
  <c r="AZ112" i="14"/>
  <c r="BA112" i="14"/>
  <c r="BB112" i="14"/>
  <c r="BC112" i="14"/>
  <c r="BD112" i="14"/>
  <c r="BE112" i="14"/>
  <c r="BF112" i="14"/>
  <c r="AK113" i="14"/>
  <c r="AL113" i="14"/>
  <c r="AM113" i="14"/>
  <c r="AN113" i="14"/>
  <c r="AO113" i="14"/>
  <c r="AP113" i="14"/>
  <c r="AQ113" i="14"/>
  <c r="AR113" i="14"/>
  <c r="AS113" i="14"/>
  <c r="AT113" i="14"/>
  <c r="AU113" i="14"/>
  <c r="AV113" i="14"/>
  <c r="AW113" i="14"/>
  <c r="AX113" i="14"/>
  <c r="AY113" i="14"/>
  <c r="AZ113" i="14"/>
  <c r="BA113" i="14"/>
  <c r="BB113" i="14"/>
  <c r="BC113" i="14"/>
  <c r="BD113" i="14"/>
  <c r="BE113" i="14"/>
  <c r="BF113" i="14"/>
  <c r="AK114" i="14"/>
  <c r="AL114" i="14"/>
  <c r="AM114" i="14"/>
  <c r="AN114" i="14"/>
  <c r="AO114" i="14"/>
  <c r="AP114" i="14"/>
  <c r="AQ114" i="14"/>
  <c r="AR114" i="14"/>
  <c r="AS114" i="14"/>
  <c r="AT114" i="14"/>
  <c r="AU114" i="14"/>
  <c r="AV114" i="14"/>
  <c r="AW114" i="14"/>
  <c r="AX114" i="14"/>
  <c r="AY114" i="14"/>
  <c r="AZ114" i="14"/>
  <c r="BA114" i="14"/>
  <c r="BB114" i="14"/>
  <c r="BC114" i="14"/>
  <c r="BD114" i="14"/>
  <c r="BE114" i="14"/>
  <c r="BF114" i="14"/>
  <c r="AK115" i="14"/>
  <c r="AL115" i="14"/>
  <c r="AM115" i="14"/>
  <c r="AN115" i="14"/>
  <c r="AO115" i="14"/>
  <c r="AP115" i="14"/>
  <c r="AQ115" i="14"/>
  <c r="AR115" i="14"/>
  <c r="AS115" i="14"/>
  <c r="AT115" i="14"/>
  <c r="AU115" i="14"/>
  <c r="AV115" i="14"/>
  <c r="AW115" i="14"/>
  <c r="AX115" i="14"/>
  <c r="AY115" i="14"/>
  <c r="AZ115" i="14"/>
  <c r="BA115" i="14"/>
  <c r="BB115" i="14"/>
  <c r="BC115" i="14"/>
  <c r="BD115" i="14"/>
  <c r="BE115" i="14"/>
  <c r="BF115" i="14"/>
  <c r="AK116" i="14"/>
  <c r="AL116" i="14"/>
  <c r="AM116" i="14"/>
  <c r="AN116" i="14"/>
  <c r="AO116" i="14"/>
  <c r="AP116" i="14"/>
  <c r="AQ116" i="14"/>
  <c r="AR116" i="14"/>
  <c r="AS116" i="14"/>
  <c r="AT116" i="14"/>
  <c r="AU116" i="14"/>
  <c r="AV116" i="14"/>
  <c r="AW116" i="14"/>
  <c r="AX116" i="14"/>
  <c r="AY116" i="14"/>
  <c r="AZ116" i="14"/>
  <c r="BA116" i="14"/>
  <c r="BB116" i="14"/>
  <c r="BC116" i="14"/>
  <c r="BD116" i="14"/>
  <c r="BE116" i="14"/>
  <c r="BF116" i="14"/>
  <c r="AK117" i="14"/>
  <c r="AL117" i="14"/>
  <c r="AM117" i="14"/>
  <c r="AN117" i="14"/>
  <c r="AO117" i="14"/>
  <c r="AP117" i="14"/>
  <c r="AQ117" i="14"/>
  <c r="AR117" i="14"/>
  <c r="AS117" i="14"/>
  <c r="AT117" i="14"/>
  <c r="AU117" i="14"/>
  <c r="AV117" i="14"/>
  <c r="AW117" i="14"/>
  <c r="AX117" i="14"/>
  <c r="AY117" i="14"/>
  <c r="AZ117" i="14"/>
  <c r="BA117" i="14"/>
  <c r="BB117" i="14"/>
  <c r="BC117" i="14"/>
  <c r="BD117" i="14"/>
  <c r="BE117" i="14"/>
  <c r="BF117" i="14"/>
  <c r="AK118" i="14"/>
  <c r="AL118" i="14"/>
  <c r="AM118" i="14"/>
  <c r="AN118" i="14"/>
  <c r="AO118" i="14"/>
  <c r="AP118" i="14"/>
  <c r="AQ118" i="14"/>
  <c r="AR118" i="14"/>
  <c r="AS118" i="14"/>
  <c r="AT118" i="14"/>
  <c r="AU118" i="14"/>
  <c r="AV118" i="14"/>
  <c r="AW118" i="14"/>
  <c r="AX118" i="14"/>
  <c r="AY118" i="14"/>
  <c r="AZ118" i="14"/>
  <c r="BA118" i="14"/>
  <c r="BB118" i="14"/>
  <c r="BC118" i="14"/>
  <c r="BD118" i="14"/>
  <c r="BE118" i="14"/>
  <c r="BF118" i="14"/>
  <c r="AK119" i="14"/>
  <c r="AL119" i="14"/>
  <c r="AM119" i="14"/>
  <c r="AN119" i="14"/>
  <c r="AO119" i="14"/>
  <c r="AP119" i="14"/>
  <c r="AQ119" i="14"/>
  <c r="AR119" i="14"/>
  <c r="AS119" i="14"/>
  <c r="AT119" i="14"/>
  <c r="AU119" i="14"/>
  <c r="AV119" i="14"/>
  <c r="AW119" i="14"/>
  <c r="AX119" i="14"/>
  <c r="AY119" i="14"/>
  <c r="AZ119" i="14"/>
  <c r="BA119" i="14"/>
  <c r="BB119" i="14"/>
  <c r="BC119" i="14"/>
  <c r="BD119" i="14"/>
  <c r="BE119" i="14"/>
  <c r="BF119" i="14"/>
  <c r="AK120" i="14"/>
  <c r="AL120" i="14"/>
  <c r="AM120" i="14"/>
  <c r="AN120" i="14"/>
  <c r="AO120" i="14"/>
  <c r="AP120" i="14"/>
  <c r="AQ120" i="14"/>
  <c r="AR120" i="14"/>
  <c r="AS120" i="14"/>
  <c r="AT120" i="14"/>
  <c r="AU120" i="14"/>
  <c r="AV120" i="14"/>
  <c r="AW120" i="14"/>
  <c r="AX120" i="14"/>
  <c r="AY120" i="14"/>
  <c r="AZ120" i="14"/>
  <c r="BA120" i="14"/>
  <c r="BB120" i="14"/>
  <c r="BC120" i="14"/>
  <c r="BD120" i="14"/>
  <c r="BE120" i="14"/>
  <c r="BF120" i="14"/>
  <c r="AK121" i="14"/>
  <c r="AL121" i="14"/>
  <c r="AM121" i="14"/>
  <c r="AN121" i="14"/>
  <c r="AO121" i="14"/>
  <c r="AP121" i="14"/>
  <c r="AQ121" i="14"/>
  <c r="AR121" i="14"/>
  <c r="AS121" i="14"/>
  <c r="AT121" i="14"/>
  <c r="AU121" i="14"/>
  <c r="AV121" i="14"/>
  <c r="AW121" i="14"/>
  <c r="AX121" i="14"/>
  <c r="AY121" i="14"/>
  <c r="AZ121" i="14"/>
  <c r="BA121" i="14"/>
  <c r="BB121" i="14"/>
  <c r="BC121" i="14"/>
  <c r="BD121" i="14"/>
  <c r="BE121" i="14"/>
  <c r="BF121" i="14"/>
  <c r="AK122" i="14"/>
  <c r="AL122" i="14"/>
  <c r="AM122" i="14"/>
  <c r="AN122" i="14"/>
  <c r="AO122" i="14"/>
  <c r="AP122" i="14"/>
  <c r="AQ122" i="14"/>
  <c r="AR122" i="14"/>
  <c r="AS122" i="14"/>
  <c r="AT122" i="14"/>
  <c r="AU122" i="14"/>
  <c r="AV122" i="14"/>
  <c r="AW122" i="14"/>
  <c r="AX122" i="14"/>
  <c r="AY122" i="14"/>
  <c r="AZ122" i="14"/>
  <c r="BA122" i="14"/>
  <c r="BB122" i="14"/>
  <c r="BC122" i="14"/>
  <c r="BD122" i="14"/>
  <c r="BE122" i="14"/>
  <c r="BF122" i="14"/>
  <c r="AK123" i="14"/>
  <c r="AL123" i="14"/>
  <c r="AM123" i="14"/>
  <c r="AN123" i="14"/>
  <c r="AO123" i="14"/>
  <c r="AP123" i="14"/>
  <c r="AQ123" i="14"/>
  <c r="AR123" i="14"/>
  <c r="AS123" i="14"/>
  <c r="AT123" i="14"/>
  <c r="AU123" i="14"/>
  <c r="AV123" i="14"/>
  <c r="AW123" i="14"/>
  <c r="AX123" i="14"/>
  <c r="AY123" i="14"/>
  <c r="AZ123" i="14"/>
  <c r="BA123" i="14"/>
  <c r="BB123" i="14"/>
  <c r="BC123" i="14"/>
  <c r="BD123" i="14"/>
  <c r="BE123" i="14"/>
  <c r="BF123" i="14"/>
  <c r="AK124" i="14"/>
  <c r="AL124" i="14"/>
  <c r="AM124" i="14"/>
  <c r="AN124" i="14"/>
  <c r="AO124" i="14"/>
  <c r="AP124" i="14"/>
  <c r="AQ124" i="14"/>
  <c r="AR124" i="14"/>
  <c r="AS124" i="14"/>
  <c r="AT124" i="14"/>
  <c r="AU124" i="14"/>
  <c r="AV124" i="14"/>
  <c r="AW124" i="14"/>
  <c r="AX124" i="14"/>
  <c r="AY124" i="14"/>
  <c r="AZ124" i="14"/>
  <c r="BA124" i="14"/>
  <c r="BB124" i="14"/>
  <c r="BC124" i="14"/>
  <c r="BD124" i="14"/>
  <c r="BE124" i="14"/>
  <c r="BF124" i="14"/>
  <c r="AK125" i="14"/>
  <c r="AL125" i="14"/>
  <c r="AM125" i="14"/>
  <c r="AN125" i="14"/>
  <c r="AO125" i="14"/>
  <c r="AP125" i="14"/>
  <c r="AQ125" i="14"/>
  <c r="AR125" i="14"/>
  <c r="AS125" i="14"/>
  <c r="AT125" i="14"/>
  <c r="AU125" i="14"/>
  <c r="AV125" i="14"/>
  <c r="AW125" i="14"/>
  <c r="AX125" i="14"/>
  <c r="AY125" i="14"/>
  <c r="AZ125" i="14"/>
  <c r="BA125" i="14"/>
  <c r="BB125" i="14"/>
  <c r="BC125" i="14"/>
  <c r="BD125" i="14"/>
  <c r="BE125" i="14"/>
  <c r="BF125" i="14"/>
  <c r="AK126" i="14"/>
  <c r="AL126" i="14"/>
  <c r="AM126" i="14"/>
  <c r="AN126" i="14"/>
  <c r="AO126" i="14"/>
  <c r="AP126" i="14"/>
  <c r="AQ126" i="14"/>
  <c r="AR126" i="14"/>
  <c r="AS126" i="14"/>
  <c r="AT126" i="14"/>
  <c r="AU126" i="14"/>
  <c r="AV126" i="14"/>
  <c r="AW126" i="14"/>
  <c r="AX126" i="14"/>
  <c r="AY126" i="14"/>
  <c r="AZ126" i="14"/>
  <c r="BA126" i="14"/>
  <c r="BB126" i="14"/>
  <c r="BC126" i="14"/>
  <c r="BD126" i="14"/>
  <c r="BE126" i="14"/>
  <c r="BF126" i="14"/>
  <c r="AK127" i="14"/>
  <c r="AL127" i="14"/>
  <c r="AM127" i="14"/>
  <c r="AN127" i="14"/>
  <c r="AO127" i="14"/>
  <c r="AP127" i="14"/>
  <c r="AQ127" i="14"/>
  <c r="AR127" i="14"/>
  <c r="AS127" i="14"/>
  <c r="AT127" i="14"/>
  <c r="AU127" i="14"/>
  <c r="AV127" i="14"/>
  <c r="AW127" i="14"/>
  <c r="AX127" i="14"/>
  <c r="AY127" i="14"/>
  <c r="AZ127" i="14"/>
  <c r="BA127" i="14"/>
  <c r="BB127" i="14"/>
  <c r="BC127" i="14"/>
  <c r="BD127" i="14"/>
  <c r="BE127" i="14"/>
  <c r="BF127" i="14"/>
  <c r="AK128" i="14"/>
  <c r="AL128" i="14"/>
  <c r="AM128" i="14"/>
  <c r="AN128" i="14"/>
  <c r="AO128" i="14"/>
  <c r="AP128" i="14"/>
  <c r="AQ128" i="14"/>
  <c r="AR128" i="14"/>
  <c r="AS128" i="14"/>
  <c r="AT128" i="14"/>
  <c r="AU128" i="14"/>
  <c r="AV128" i="14"/>
  <c r="AW128" i="14"/>
  <c r="AX128" i="14"/>
  <c r="AY128" i="14"/>
  <c r="AZ128" i="14"/>
  <c r="BA128" i="14"/>
  <c r="BB128" i="14"/>
  <c r="BC128" i="14"/>
  <c r="BD128" i="14"/>
  <c r="BE128" i="14"/>
  <c r="BF128" i="14"/>
  <c r="AK129" i="14"/>
  <c r="AL129" i="14"/>
  <c r="AM129" i="14"/>
  <c r="AN129" i="14"/>
  <c r="AO129" i="14"/>
  <c r="AP129" i="14"/>
  <c r="AQ129" i="14"/>
  <c r="AR129" i="14"/>
  <c r="AS129" i="14"/>
  <c r="AT129" i="14"/>
  <c r="AU129" i="14"/>
  <c r="AV129" i="14"/>
  <c r="AW129" i="14"/>
  <c r="AX129" i="14"/>
  <c r="AY129" i="14"/>
  <c r="AZ129" i="14"/>
  <c r="BA129" i="14"/>
  <c r="BB129" i="14"/>
  <c r="BC129" i="14"/>
  <c r="BD129" i="14"/>
  <c r="BE129" i="14"/>
  <c r="BF129" i="14"/>
  <c r="AK130" i="14"/>
  <c r="AL130" i="14"/>
  <c r="AM130" i="14"/>
  <c r="AN130" i="14"/>
  <c r="AO130" i="14"/>
  <c r="AP130" i="14"/>
  <c r="AQ130" i="14"/>
  <c r="AR130" i="14"/>
  <c r="AS130" i="14"/>
  <c r="AT130" i="14"/>
  <c r="AU130" i="14"/>
  <c r="AV130" i="14"/>
  <c r="AW130" i="14"/>
  <c r="AX130" i="14"/>
  <c r="AY130" i="14"/>
  <c r="AZ130" i="14"/>
  <c r="BA130" i="14"/>
  <c r="BB130" i="14"/>
  <c r="BC130" i="14"/>
  <c r="BD130" i="14"/>
  <c r="BE130" i="14"/>
  <c r="BF130" i="14"/>
  <c r="AK131" i="14"/>
  <c r="AL131" i="14"/>
  <c r="AM131" i="14"/>
  <c r="AN131" i="14"/>
  <c r="AO131" i="14"/>
  <c r="AP131" i="14"/>
  <c r="AQ131" i="14"/>
  <c r="AR131" i="14"/>
  <c r="AS131" i="14"/>
  <c r="AT131" i="14"/>
  <c r="AU131" i="14"/>
  <c r="AV131" i="14"/>
  <c r="AW131" i="14"/>
  <c r="AX131" i="14"/>
  <c r="AY131" i="14"/>
  <c r="AZ131" i="14"/>
  <c r="BA131" i="14"/>
  <c r="BB131" i="14"/>
  <c r="BC131" i="14"/>
  <c r="BD131" i="14"/>
  <c r="BE131" i="14"/>
  <c r="BF131" i="14"/>
  <c r="AK132" i="14"/>
  <c r="AL132" i="14"/>
  <c r="AM132" i="14"/>
  <c r="AN132" i="14"/>
  <c r="AO132" i="14"/>
  <c r="AP132" i="14"/>
  <c r="AQ132" i="14"/>
  <c r="AR132" i="14"/>
  <c r="AS132" i="14"/>
  <c r="AT132" i="14"/>
  <c r="AU132" i="14"/>
  <c r="AV132" i="14"/>
  <c r="AW132" i="14"/>
  <c r="AX132" i="14"/>
  <c r="AY132" i="14"/>
  <c r="AZ132" i="14"/>
  <c r="BA132" i="14"/>
  <c r="BB132" i="14"/>
  <c r="BC132" i="14"/>
  <c r="BD132" i="14"/>
  <c r="BE132" i="14"/>
  <c r="BF132" i="14"/>
  <c r="AK133" i="14"/>
  <c r="AL133" i="14"/>
  <c r="AM133" i="14"/>
  <c r="AN133" i="14"/>
  <c r="AO133" i="14"/>
  <c r="AP133" i="14"/>
  <c r="AQ133" i="14"/>
  <c r="AR133" i="14"/>
  <c r="AS133" i="14"/>
  <c r="AT133" i="14"/>
  <c r="AU133" i="14"/>
  <c r="AV133" i="14"/>
  <c r="AW133" i="14"/>
  <c r="AX133" i="14"/>
  <c r="AY133" i="14"/>
  <c r="AZ133" i="14"/>
  <c r="BA133" i="14"/>
  <c r="BB133" i="14"/>
  <c r="BC133" i="14"/>
  <c r="BD133" i="14"/>
  <c r="BE133" i="14"/>
  <c r="BF133" i="14"/>
  <c r="AK134" i="14"/>
  <c r="AL134" i="14"/>
  <c r="AM134" i="14"/>
  <c r="AN134" i="14"/>
  <c r="AO134" i="14"/>
  <c r="AP134" i="14"/>
  <c r="AQ134" i="14"/>
  <c r="AR134" i="14"/>
  <c r="AS134" i="14"/>
  <c r="AT134" i="14"/>
  <c r="AU134" i="14"/>
  <c r="AV134" i="14"/>
  <c r="AW134" i="14"/>
  <c r="AX134" i="14"/>
  <c r="AY134" i="14"/>
  <c r="AZ134" i="14"/>
  <c r="BA134" i="14"/>
  <c r="BB134" i="14"/>
  <c r="BC134" i="14"/>
  <c r="BD134" i="14"/>
  <c r="BE134" i="14"/>
  <c r="BF134" i="14"/>
  <c r="AK135" i="14"/>
  <c r="AL135" i="14"/>
  <c r="AM135" i="14"/>
  <c r="AN135" i="14"/>
  <c r="AO135" i="14"/>
  <c r="AP135" i="14"/>
  <c r="AQ135" i="14"/>
  <c r="AR135" i="14"/>
  <c r="AS135" i="14"/>
  <c r="AT135" i="14"/>
  <c r="AU135" i="14"/>
  <c r="AV135" i="14"/>
  <c r="AW135" i="14"/>
  <c r="AX135" i="14"/>
  <c r="AY135" i="14"/>
  <c r="AZ135" i="14"/>
  <c r="BA135" i="14"/>
  <c r="BB135" i="14"/>
  <c r="BC135" i="14"/>
  <c r="BD135" i="14"/>
  <c r="BE135" i="14"/>
  <c r="BF135" i="14"/>
  <c r="AK136" i="14"/>
  <c r="AL136" i="14"/>
  <c r="AM136" i="14"/>
  <c r="AN136" i="14"/>
  <c r="AO136" i="14"/>
  <c r="AP136" i="14"/>
  <c r="AQ136" i="14"/>
  <c r="AR136" i="14"/>
  <c r="AS136" i="14"/>
  <c r="AT136" i="14"/>
  <c r="AU136" i="14"/>
  <c r="AV136" i="14"/>
  <c r="AW136" i="14"/>
  <c r="AX136" i="14"/>
  <c r="AY136" i="14"/>
  <c r="AZ136" i="14"/>
  <c r="BA136" i="14"/>
  <c r="BB136" i="14"/>
  <c r="BC136" i="14"/>
  <c r="BD136" i="14"/>
  <c r="BE136" i="14"/>
  <c r="BF136" i="14"/>
  <c r="AK137" i="14"/>
  <c r="AL137" i="14"/>
  <c r="AM137" i="14"/>
  <c r="AN137" i="14"/>
  <c r="AO137" i="14"/>
  <c r="AP137" i="14"/>
  <c r="AQ137" i="14"/>
  <c r="AR137" i="14"/>
  <c r="AS137" i="14"/>
  <c r="AT137" i="14"/>
  <c r="AU137" i="14"/>
  <c r="AV137" i="14"/>
  <c r="AW137" i="14"/>
  <c r="AX137" i="14"/>
  <c r="AY137" i="14"/>
  <c r="AZ137" i="14"/>
  <c r="BA137" i="14"/>
  <c r="BB137" i="14"/>
  <c r="BC137" i="14"/>
  <c r="BD137" i="14"/>
  <c r="BE137" i="14"/>
  <c r="BF137" i="14"/>
  <c r="AK138" i="14"/>
  <c r="AL138" i="14"/>
  <c r="AM138" i="14"/>
  <c r="AN138" i="14"/>
  <c r="AO138" i="14"/>
  <c r="AP138" i="14"/>
  <c r="AQ138" i="14"/>
  <c r="AR138" i="14"/>
  <c r="AS138" i="14"/>
  <c r="AT138" i="14"/>
  <c r="AU138" i="14"/>
  <c r="AV138" i="14"/>
  <c r="AW138" i="14"/>
  <c r="AX138" i="14"/>
  <c r="AY138" i="14"/>
  <c r="AZ138" i="14"/>
  <c r="BA138" i="14"/>
  <c r="BB138" i="14"/>
  <c r="BC138" i="14"/>
  <c r="BD138" i="14"/>
  <c r="BE138" i="14"/>
  <c r="BF138" i="14"/>
  <c r="AK139" i="14"/>
  <c r="AL139" i="14"/>
  <c r="AM139" i="14"/>
  <c r="AN139" i="14"/>
  <c r="AO139" i="14"/>
  <c r="AP139" i="14"/>
  <c r="AQ139" i="14"/>
  <c r="AR139" i="14"/>
  <c r="AS139" i="14"/>
  <c r="AT139" i="14"/>
  <c r="AU139" i="14"/>
  <c r="AV139" i="14"/>
  <c r="AW139" i="14"/>
  <c r="AX139" i="14"/>
  <c r="AY139" i="14"/>
  <c r="AZ139" i="14"/>
  <c r="BA139" i="14"/>
  <c r="BB139" i="14"/>
  <c r="BC139" i="14"/>
  <c r="BD139" i="14"/>
  <c r="BE139" i="14"/>
  <c r="BF139" i="14"/>
  <c r="AK140" i="14"/>
  <c r="AL140" i="14"/>
  <c r="AM140" i="14"/>
  <c r="AN140" i="14"/>
  <c r="AO140" i="14"/>
  <c r="AP140" i="14"/>
  <c r="AQ140" i="14"/>
  <c r="AR140" i="14"/>
  <c r="AS140" i="14"/>
  <c r="AT140" i="14"/>
  <c r="AU140" i="14"/>
  <c r="AV140" i="14"/>
  <c r="AW140" i="14"/>
  <c r="AX140" i="14"/>
  <c r="AY140" i="14"/>
  <c r="AZ140" i="14"/>
  <c r="BA140" i="14"/>
  <c r="BB140" i="14"/>
  <c r="BC140" i="14"/>
  <c r="BD140" i="14"/>
  <c r="BE140" i="14"/>
  <c r="BF140" i="14"/>
  <c r="AK141" i="14"/>
  <c r="AL141" i="14"/>
  <c r="AM141" i="14"/>
  <c r="AN141" i="14"/>
  <c r="AO141" i="14"/>
  <c r="AP141" i="14"/>
  <c r="AQ141" i="14"/>
  <c r="AR141" i="14"/>
  <c r="AS141" i="14"/>
  <c r="AT141" i="14"/>
  <c r="AU141" i="14"/>
  <c r="AV141" i="14"/>
  <c r="AW141" i="14"/>
  <c r="AX141" i="14"/>
  <c r="AY141" i="14"/>
  <c r="AZ141" i="14"/>
  <c r="BA141" i="14"/>
  <c r="BB141" i="14"/>
  <c r="BC141" i="14"/>
  <c r="BD141" i="14"/>
  <c r="BE141" i="14"/>
  <c r="BF141" i="14"/>
  <c r="AK142" i="14"/>
  <c r="AL142" i="14"/>
  <c r="AM142" i="14"/>
  <c r="AN142" i="14"/>
  <c r="AO142" i="14"/>
  <c r="AP142" i="14"/>
  <c r="AQ142" i="14"/>
  <c r="AR142" i="14"/>
  <c r="AS142" i="14"/>
  <c r="AT142" i="14"/>
  <c r="AU142" i="14"/>
  <c r="AV142" i="14"/>
  <c r="AW142" i="14"/>
  <c r="AX142" i="14"/>
  <c r="AY142" i="14"/>
  <c r="AZ142" i="14"/>
  <c r="BA142" i="14"/>
  <c r="BB142" i="14"/>
  <c r="BC142" i="14"/>
  <c r="BD142" i="14"/>
  <c r="BE142" i="14"/>
  <c r="BF142" i="14"/>
  <c r="AK143" i="14"/>
  <c r="AL143" i="14"/>
  <c r="AM143" i="14"/>
  <c r="AN143" i="14"/>
  <c r="AO143" i="14"/>
  <c r="AP143" i="14"/>
  <c r="AQ143" i="14"/>
  <c r="AR143" i="14"/>
  <c r="AS143" i="14"/>
  <c r="AT143" i="14"/>
  <c r="AU143" i="14"/>
  <c r="AV143" i="14"/>
  <c r="AW143" i="14"/>
  <c r="AX143" i="14"/>
  <c r="AY143" i="14"/>
  <c r="AZ143" i="14"/>
  <c r="BA143" i="14"/>
  <c r="BB143" i="14"/>
  <c r="BC143" i="14"/>
  <c r="BD143" i="14"/>
  <c r="BE143" i="14"/>
  <c r="BF143" i="14"/>
  <c r="AK144" i="14"/>
  <c r="AL144" i="14"/>
  <c r="AM144" i="14"/>
  <c r="AN144" i="14"/>
  <c r="AO144" i="14"/>
  <c r="AP144" i="14"/>
  <c r="AQ144" i="14"/>
  <c r="AR144" i="14"/>
  <c r="AS144" i="14"/>
  <c r="AT144" i="14"/>
  <c r="AU144" i="14"/>
  <c r="AV144" i="14"/>
  <c r="AW144" i="14"/>
  <c r="AX144" i="14"/>
  <c r="AY144" i="14"/>
  <c r="AZ144" i="14"/>
  <c r="BA144" i="14"/>
  <c r="BB144" i="14"/>
  <c r="BC144" i="14"/>
  <c r="BD144" i="14"/>
  <c r="BE144" i="14"/>
  <c r="BF144" i="14"/>
  <c r="AK145" i="14"/>
  <c r="AL145" i="14"/>
  <c r="AM145" i="14"/>
  <c r="AN145" i="14"/>
  <c r="AO145" i="14"/>
  <c r="AP145" i="14"/>
  <c r="AQ145" i="14"/>
  <c r="AR145" i="14"/>
  <c r="AS145" i="14"/>
  <c r="AT145" i="14"/>
  <c r="AU145" i="14"/>
  <c r="AV145" i="14"/>
  <c r="AW145" i="14"/>
  <c r="AX145" i="14"/>
  <c r="AY145" i="14"/>
  <c r="AZ145" i="14"/>
  <c r="BA145" i="14"/>
  <c r="BB145" i="14"/>
  <c r="BC145" i="14"/>
  <c r="BD145" i="14"/>
  <c r="BE145" i="14"/>
  <c r="BF145" i="14"/>
  <c r="AK146" i="14"/>
  <c r="AL146" i="14"/>
  <c r="AM146" i="14"/>
  <c r="AN146" i="14"/>
  <c r="AO146" i="14"/>
  <c r="AP146" i="14"/>
  <c r="AQ146" i="14"/>
  <c r="AR146" i="14"/>
  <c r="AS146" i="14"/>
  <c r="AT146" i="14"/>
  <c r="AU146" i="14"/>
  <c r="AV146" i="14"/>
  <c r="AW146" i="14"/>
  <c r="AX146" i="14"/>
  <c r="AY146" i="14"/>
  <c r="AZ146" i="14"/>
  <c r="BA146" i="14"/>
  <c r="BB146" i="14"/>
  <c r="BC146" i="14"/>
  <c r="BD146" i="14"/>
  <c r="BE146" i="14"/>
  <c r="BF146" i="14"/>
  <c r="AK147" i="14"/>
  <c r="AL147" i="14"/>
  <c r="AM147" i="14"/>
  <c r="AN147" i="14"/>
  <c r="AO147" i="14"/>
  <c r="AP147" i="14"/>
  <c r="AQ147" i="14"/>
  <c r="AR147" i="14"/>
  <c r="AS147" i="14"/>
  <c r="AT147" i="14"/>
  <c r="AU147" i="14"/>
  <c r="AV147" i="14"/>
  <c r="AW147" i="14"/>
  <c r="AX147" i="14"/>
  <c r="AY147" i="14"/>
  <c r="AZ147" i="14"/>
  <c r="BA147" i="14"/>
  <c r="BB147" i="14"/>
  <c r="BC147" i="14"/>
  <c r="BD147" i="14"/>
  <c r="BE147" i="14"/>
  <c r="BF147" i="14"/>
  <c r="AK148" i="14"/>
  <c r="AL148" i="14"/>
  <c r="AM148" i="14"/>
  <c r="AN148" i="14"/>
  <c r="AO148" i="14"/>
  <c r="AP148" i="14"/>
  <c r="AQ148" i="14"/>
  <c r="AR148" i="14"/>
  <c r="AS148" i="14"/>
  <c r="AT148" i="14"/>
  <c r="AU148" i="14"/>
  <c r="AV148" i="14"/>
  <c r="AW148" i="14"/>
  <c r="AX148" i="14"/>
  <c r="AY148" i="14"/>
  <c r="AZ148" i="14"/>
  <c r="BA148" i="14"/>
  <c r="BB148" i="14"/>
  <c r="BC148" i="14"/>
  <c r="BD148" i="14"/>
  <c r="BE148" i="14"/>
  <c r="BF148" i="14"/>
  <c r="AK149" i="14"/>
  <c r="AL149" i="14"/>
  <c r="AM149" i="14"/>
  <c r="AN149" i="14"/>
  <c r="AO149" i="14"/>
  <c r="AP149" i="14"/>
  <c r="AQ149" i="14"/>
  <c r="AR149" i="14"/>
  <c r="AS149" i="14"/>
  <c r="AT149" i="14"/>
  <c r="AU149" i="14"/>
  <c r="AV149" i="14"/>
  <c r="AW149" i="14"/>
  <c r="AX149" i="14"/>
  <c r="AY149" i="14"/>
  <c r="AZ149" i="14"/>
  <c r="BA149" i="14"/>
  <c r="BB149" i="14"/>
  <c r="BC149" i="14"/>
  <c r="BD149" i="14"/>
  <c r="BE149" i="14"/>
  <c r="BF149" i="14"/>
  <c r="AK150" i="14"/>
  <c r="AL150" i="14"/>
  <c r="AM150" i="14"/>
  <c r="AN150" i="14"/>
  <c r="AO150" i="14"/>
  <c r="AP150" i="14"/>
  <c r="AQ150" i="14"/>
  <c r="AR150" i="14"/>
  <c r="AS150" i="14"/>
  <c r="AT150" i="14"/>
  <c r="AU150" i="14"/>
  <c r="AV150" i="14"/>
  <c r="AW150" i="14"/>
  <c r="AX150" i="14"/>
  <c r="AY150" i="14"/>
  <c r="AZ150" i="14"/>
  <c r="BA150" i="14"/>
  <c r="BB150" i="14"/>
  <c r="BC150" i="14"/>
  <c r="BD150" i="14"/>
  <c r="BE150" i="14"/>
  <c r="BF150" i="14"/>
  <c r="AK151" i="14"/>
  <c r="AL151" i="14"/>
  <c r="AM151" i="14"/>
  <c r="AN151" i="14"/>
  <c r="AO151" i="14"/>
  <c r="AP151" i="14"/>
  <c r="AQ151" i="14"/>
  <c r="AR151" i="14"/>
  <c r="AS151" i="14"/>
  <c r="AT151" i="14"/>
  <c r="AU151" i="14"/>
  <c r="AV151" i="14"/>
  <c r="AW151" i="14"/>
  <c r="AX151" i="14"/>
  <c r="AY151" i="14"/>
  <c r="AZ151" i="14"/>
  <c r="BA151" i="14"/>
  <c r="BB151" i="14"/>
  <c r="BC151" i="14"/>
  <c r="BD151" i="14"/>
  <c r="BE151" i="14"/>
  <c r="BF151" i="14"/>
  <c r="AK152" i="14"/>
  <c r="AL152" i="14"/>
  <c r="AM152" i="14"/>
  <c r="AN152" i="14"/>
  <c r="AO152" i="14"/>
  <c r="AP152" i="14"/>
  <c r="AQ152" i="14"/>
  <c r="AR152" i="14"/>
  <c r="AS152" i="14"/>
  <c r="AT152" i="14"/>
  <c r="AU152" i="14"/>
  <c r="AV152" i="14"/>
  <c r="AW152" i="14"/>
  <c r="AX152" i="14"/>
  <c r="AY152" i="14"/>
  <c r="AZ152" i="14"/>
  <c r="BA152" i="14"/>
  <c r="BB152" i="14"/>
  <c r="BC152" i="14"/>
  <c r="BD152" i="14"/>
  <c r="BE152" i="14"/>
  <c r="BF152" i="14"/>
  <c r="AK153" i="14"/>
  <c r="AL153" i="14"/>
  <c r="AM153" i="14"/>
  <c r="AN153" i="14"/>
  <c r="AO153" i="14"/>
  <c r="AP153" i="14"/>
  <c r="AQ153" i="14"/>
  <c r="AR153" i="14"/>
  <c r="AS153" i="14"/>
  <c r="AT153" i="14"/>
  <c r="AU153" i="14"/>
  <c r="AV153" i="14"/>
  <c r="AW153" i="14"/>
  <c r="AX153" i="14"/>
  <c r="AY153" i="14"/>
  <c r="AZ153" i="14"/>
  <c r="BA153" i="14"/>
  <c r="BB153" i="14"/>
  <c r="BC153" i="14"/>
  <c r="BD153" i="14"/>
  <c r="BE153" i="14"/>
  <c r="BF153" i="14"/>
  <c r="AK154" i="14"/>
  <c r="AL154" i="14"/>
  <c r="AM154" i="14"/>
  <c r="AN154" i="14"/>
  <c r="AO154" i="14"/>
  <c r="AP154" i="14"/>
  <c r="AQ154" i="14"/>
  <c r="AR154" i="14"/>
  <c r="AS154" i="14"/>
  <c r="AT154" i="14"/>
  <c r="AU154" i="14"/>
  <c r="AV154" i="14"/>
  <c r="AW154" i="14"/>
  <c r="AX154" i="14"/>
  <c r="AY154" i="14"/>
  <c r="AZ154" i="14"/>
  <c r="BA154" i="14"/>
  <c r="BB154" i="14"/>
  <c r="BC154" i="14"/>
  <c r="BD154" i="14"/>
  <c r="BE154" i="14"/>
  <c r="BF154" i="14"/>
  <c r="AK155" i="14"/>
  <c r="AL155" i="14"/>
  <c r="AM155" i="14"/>
  <c r="AN155" i="14"/>
  <c r="AO155" i="14"/>
  <c r="AP155" i="14"/>
  <c r="AQ155" i="14"/>
  <c r="AR155" i="14"/>
  <c r="AS155" i="14"/>
  <c r="AT155" i="14"/>
  <c r="AU155" i="14"/>
  <c r="AV155" i="14"/>
  <c r="AW155" i="14"/>
  <c r="AX155" i="14"/>
  <c r="AY155" i="14"/>
  <c r="AZ155" i="14"/>
  <c r="BA155" i="14"/>
  <c r="BB155" i="14"/>
  <c r="BC155" i="14"/>
  <c r="BD155" i="14"/>
  <c r="BE155" i="14"/>
  <c r="BF155" i="14"/>
  <c r="AK156" i="14"/>
  <c r="AL156" i="14"/>
  <c r="AM156" i="14"/>
  <c r="AN156" i="14"/>
  <c r="AO156" i="14"/>
  <c r="AP156" i="14"/>
  <c r="AQ156" i="14"/>
  <c r="AR156" i="14"/>
  <c r="AS156" i="14"/>
  <c r="AT156" i="14"/>
  <c r="AU156" i="14"/>
  <c r="AV156" i="14"/>
  <c r="AW156" i="14"/>
  <c r="AX156" i="14"/>
  <c r="AY156" i="14"/>
  <c r="AZ156" i="14"/>
  <c r="BA156" i="14"/>
  <c r="BB156" i="14"/>
  <c r="BC156" i="14"/>
  <c r="BD156" i="14"/>
  <c r="BE156" i="14"/>
  <c r="BF156" i="14"/>
  <c r="AK157" i="14"/>
  <c r="AL157" i="14"/>
  <c r="AM157" i="14"/>
  <c r="AN157" i="14"/>
  <c r="AO157" i="14"/>
  <c r="AP157" i="14"/>
  <c r="AQ157" i="14"/>
  <c r="AR157" i="14"/>
  <c r="AS157" i="14"/>
  <c r="AT157" i="14"/>
  <c r="AU157" i="14"/>
  <c r="AV157" i="14"/>
  <c r="AW157" i="14"/>
  <c r="AX157" i="14"/>
  <c r="AY157" i="14"/>
  <c r="AZ157" i="14"/>
  <c r="BA157" i="14"/>
  <c r="BB157" i="14"/>
  <c r="BC157" i="14"/>
  <c r="BD157" i="14"/>
  <c r="BE157" i="14"/>
  <c r="BF157" i="14"/>
  <c r="AK158" i="14"/>
  <c r="AL158" i="14"/>
  <c r="AM158" i="14"/>
  <c r="AN158" i="14"/>
  <c r="AO158" i="14"/>
  <c r="AP158" i="14"/>
  <c r="AQ158" i="14"/>
  <c r="AR158" i="14"/>
  <c r="AS158" i="14"/>
  <c r="AT158" i="14"/>
  <c r="AU158" i="14"/>
  <c r="AV158" i="14"/>
  <c r="AW158" i="14"/>
  <c r="AX158" i="14"/>
  <c r="AY158" i="14"/>
  <c r="AZ158" i="14"/>
  <c r="BA158" i="14"/>
  <c r="BB158" i="14"/>
  <c r="BC158" i="14"/>
  <c r="BD158" i="14"/>
  <c r="BE158" i="14"/>
  <c r="BF158" i="14"/>
  <c r="AK159" i="14"/>
  <c r="AL159" i="14"/>
  <c r="AM159" i="14"/>
  <c r="AN159" i="14"/>
  <c r="AO159" i="14"/>
  <c r="AP159" i="14"/>
  <c r="AQ159" i="14"/>
  <c r="AR159" i="14"/>
  <c r="AS159" i="14"/>
  <c r="AT159" i="14"/>
  <c r="AU159" i="14"/>
  <c r="AV159" i="14"/>
  <c r="AW159" i="14"/>
  <c r="AX159" i="14"/>
  <c r="AY159" i="14"/>
  <c r="AZ159" i="14"/>
  <c r="BA159" i="14"/>
  <c r="BB159" i="14"/>
  <c r="BC159" i="14"/>
  <c r="BD159" i="14"/>
  <c r="BE159" i="14"/>
  <c r="BF159" i="14"/>
  <c r="AK160" i="14"/>
  <c r="AL160" i="14"/>
  <c r="AM160" i="14"/>
  <c r="AN160" i="14"/>
  <c r="AO160" i="14"/>
  <c r="AP160" i="14"/>
  <c r="AQ160" i="14"/>
  <c r="AR160" i="14"/>
  <c r="AS160" i="14"/>
  <c r="AT160" i="14"/>
  <c r="AU160" i="14"/>
  <c r="AV160" i="14"/>
  <c r="AW160" i="14"/>
  <c r="AX160" i="14"/>
  <c r="AY160" i="14"/>
  <c r="AZ160" i="14"/>
  <c r="BA160" i="14"/>
  <c r="BB160" i="14"/>
  <c r="BC160" i="14"/>
  <c r="BD160" i="14"/>
  <c r="BE160" i="14"/>
  <c r="BF160" i="14"/>
  <c r="AK161" i="14"/>
  <c r="AL161" i="14"/>
  <c r="AM161" i="14"/>
  <c r="AN161" i="14"/>
  <c r="AO161" i="14"/>
  <c r="AP161" i="14"/>
  <c r="AQ161" i="14"/>
  <c r="AR161" i="14"/>
  <c r="AS161" i="14"/>
  <c r="AT161" i="14"/>
  <c r="AU161" i="14"/>
  <c r="AV161" i="14"/>
  <c r="AW161" i="14"/>
  <c r="AX161" i="14"/>
  <c r="AY161" i="14"/>
  <c r="AZ161" i="14"/>
  <c r="BA161" i="14"/>
  <c r="BB161" i="14"/>
  <c r="BC161" i="14"/>
  <c r="BD161" i="14"/>
  <c r="BE161" i="14"/>
  <c r="BF161" i="14"/>
  <c r="AK162" i="14"/>
  <c r="AL162" i="14"/>
  <c r="AM162" i="14"/>
  <c r="AN162" i="14"/>
  <c r="AO162" i="14"/>
  <c r="AP162" i="14"/>
  <c r="AQ162" i="14"/>
  <c r="AR162" i="14"/>
  <c r="AS162" i="14"/>
  <c r="AT162" i="14"/>
  <c r="AU162" i="14"/>
  <c r="AV162" i="14"/>
  <c r="AW162" i="14"/>
  <c r="AX162" i="14"/>
  <c r="AY162" i="14"/>
  <c r="AZ162" i="14"/>
  <c r="BA162" i="14"/>
  <c r="BB162" i="14"/>
  <c r="BC162" i="14"/>
  <c r="BD162" i="14"/>
  <c r="BE162" i="14"/>
  <c r="BF162" i="14"/>
  <c r="AK163" i="14"/>
  <c r="AL163" i="14"/>
  <c r="AM163" i="14"/>
  <c r="AN163" i="14"/>
  <c r="AO163" i="14"/>
  <c r="AP163" i="14"/>
  <c r="AQ163" i="14"/>
  <c r="AR163" i="14"/>
  <c r="AS163" i="14"/>
  <c r="AT163" i="14"/>
  <c r="AU163" i="14"/>
  <c r="AV163" i="14"/>
  <c r="AW163" i="14"/>
  <c r="AX163" i="14"/>
  <c r="AY163" i="14"/>
  <c r="AZ163" i="14"/>
  <c r="BA163" i="14"/>
  <c r="BB163" i="14"/>
  <c r="BC163" i="14"/>
  <c r="BD163" i="14"/>
  <c r="BE163" i="14"/>
  <c r="BF163" i="14"/>
  <c r="AK164" i="14"/>
  <c r="AL164" i="14"/>
  <c r="AM164" i="14"/>
  <c r="AN164" i="14"/>
  <c r="AO164" i="14"/>
  <c r="AP164" i="14"/>
  <c r="AQ164" i="14"/>
  <c r="AR164" i="14"/>
  <c r="AS164" i="14"/>
  <c r="AT164" i="14"/>
  <c r="AU164" i="14"/>
  <c r="AV164" i="14"/>
  <c r="AW164" i="14"/>
  <c r="AX164" i="14"/>
  <c r="AY164" i="14"/>
  <c r="AZ164" i="14"/>
  <c r="BA164" i="14"/>
  <c r="BB164" i="14"/>
  <c r="BC164" i="14"/>
  <c r="BD164" i="14"/>
  <c r="BE164" i="14"/>
  <c r="BF164" i="14"/>
  <c r="AK165" i="14"/>
  <c r="AL165" i="14"/>
  <c r="AM165" i="14"/>
  <c r="AN165" i="14"/>
  <c r="AO165" i="14"/>
  <c r="AP165" i="14"/>
  <c r="AQ165" i="14"/>
  <c r="AR165" i="14"/>
  <c r="AS165" i="14"/>
  <c r="AT165" i="14"/>
  <c r="AU165" i="14"/>
  <c r="AV165" i="14"/>
  <c r="AW165" i="14"/>
  <c r="AX165" i="14"/>
  <c r="AY165" i="14"/>
  <c r="AZ165" i="14"/>
  <c r="BA165" i="14"/>
  <c r="BB165" i="14"/>
  <c r="BC165" i="14"/>
  <c r="BD165" i="14"/>
  <c r="BE165" i="14"/>
  <c r="BF165" i="14"/>
  <c r="AK167" i="14"/>
  <c r="AL167" i="14"/>
  <c r="AM167" i="14"/>
  <c r="AN167" i="14"/>
  <c r="AO167" i="14"/>
  <c r="AP167" i="14"/>
  <c r="AQ167" i="14"/>
  <c r="AR167" i="14"/>
  <c r="AS167" i="14"/>
  <c r="AT167" i="14"/>
  <c r="AU167" i="14"/>
  <c r="AV167" i="14"/>
  <c r="AW167" i="14"/>
  <c r="AX167" i="14"/>
  <c r="AY167" i="14"/>
  <c r="AZ167" i="14"/>
  <c r="BA167" i="14"/>
  <c r="BB167" i="14"/>
  <c r="BC167" i="14"/>
  <c r="BD167" i="14"/>
  <c r="BE167" i="14"/>
  <c r="BF167" i="14"/>
  <c r="AK168" i="14"/>
  <c r="AL168" i="14"/>
  <c r="AM168" i="14"/>
  <c r="AN168" i="14"/>
  <c r="AO168" i="14"/>
  <c r="AP168" i="14"/>
  <c r="AQ168" i="14"/>
  <c r="AR168" i="14"/>
  <c r="AS168" i="14"/>
  <c r="AT168" i="14"/>
  <c r="AU168" i="14"/>
  <c r="AV168" i="14"/>
  <c r="AW168" i="14"/>
  <c r="AX168" i="14"/>
  <c r="AY168" i="14"/>
  <c r="AZ168" i="14"/>
  <c r="BA168" i="14"/>
  <c r="BB168" i="14"/>
  <c r="BC168" i="14"/>
  <c r="BD168" i="14"/>
  <c r="BE168" i="14"/>
  <c r="BF168" i="14"/>
  <c r="AK169" i="14"/>
  <c r="AL169" i="14"/>
  <c r="AM169" i="14"/>
  <c r="AN169" i="14"/>
  <c r="AO169" i="14"/>
  <c r="AP169" i="14"/>
  <c r="AQ169" i="14"/>
  <c r="AR169" i="14"/>
  <c r="AS169" i="14"/>
  <c r="AT169" i="14"/>
  <c r="AU169" i="14"/>
  <c r="AV169" i="14"/>
  <c r="AW169" i="14"/>
  <c r="AX169" i="14"/>
  <c r="AY169" i="14"/>
  <c r="AZ169" i="14"/>
  <c r="BA169" i="14"/>
  <c r="BB169" i="14"/>
  <c r="BC169" i="14"/>
  <c r="BD169" i="14"/>
  <c r="BE169" i="14"/>
  <c r="BF169" i="14"/>
  <c r="AK171" i="14"/>
  <c r="AL171" i="14"/>
  <c r="AM171" i="14"/>
  <c r="AN171" i="14"/>
  <c r="AO171" i="14"/>
  <c r="AP171" i="14"/>
  <c r="AQ171" i="14"/>
  <c r="AR171" i="14"/>
  <c r="AS171" i="14"/>
  <c r="AT171" i="14"/>
  <c r="AU171" i="14"/>
  <c r="AV171" i="14"/>
  <c r="AW171" i="14"/>
  <c r="AX171" i="14"/>
  <c r="AY171" i="14"/>
  <c r="AZ171" i="14"/>
  <c r="BA171" i="14"/>
  <c r="BB171" i="14"/>
  <c r="BC171" i="14"/>
  <c r="BD171" i="14"/>
  <c r="BE171" i="14"/>
  <c r="BF171" i="14"/>
  <c r="AK172" i="14"/>
  <c r="AL172" i="14"/>
  <c r="AM172" i="14"/>
  <c r="AN172" i="14"/>
  <c r="AO172" i="14"/>
  <c r="AP172" i="14"/>
  <c r="AQ172" i="14"/>
  <c r="AR172" i="14"/>
  <c r="AS172" i="14"/>
  <c r="AT172" i="14"/>
  <c r="AU172" i="14"/>
  <c r="AV172" i="14"/>
  <c r="AW172" i="14"/>
  <c r="AX172" i="14"/>
  <c r="AY172" i="14"/>
  <c r="AZ172" i="14"/>
  <c r="BA172" i="14"/>
  <c r="BB172" i="14"/>
  <c r="BC172" i="14"/>
  <c r="BD172" i="14"/>
  <c r="BE172" i="14"/>
  <c r="BF172" i="14"/>
  <c r="AK173" i="14"/>
  <c r="AL173" i="14"/>
  <c r="AM173" i="14"/>
  <c r="AN173" i="14"/>
  <c r="AO173" i="14"/>
  <c r="AP173" i="14"/>
  <c r="AQ173" i="14"/>
  <c r="AR173" i="14"/>
  <c r="AS173" i="14"/>
  <c r="AT173" i="14"/>
  <c r="AU173" i="14"/>
  <c r="AV173" i="14"/>
  <c r="AW173" i="14"/>
  <c r="AX173" i="14"/>
  <c r="AY173" i="14"/>
  <c r="AZ173" i="14"/>
  <c r="BA173" i="14"/>
  <c r="BB173" i="14"/>
  <c r="BC173" i="14"/>
  <c r="BD173" i="14"/>
  <c r="BE173" i="14"/>
  <c r="BF173" i="14"/>
  <c r="AK174" i="14"/>
  <c r="AL174" i="14"/>
  <c r="AM174" i="14"/>
  <c r="AN174" i="14"/>
  <c r="AO174" i="14"/>
  <c r="AP174" i="14"/>
  <c r="AQ174" i="14"/>
  <c r="AR174" i="14"/>
  <c r="AS174" i="14"/>
  <c r="AT174" i="14"/>
  <c r="AU174" i="14"/>
  <c r="AV174" i="14"/>
  <c r="AW174" i="14"/>
  <c r="AX174" i="14"/>
  <c r="AY174" i="14"/>
  <c r="AZ174" i="14"/>
  <c r="BA174" i="14"/>
  <c r="BB174" i="14"/>
  <c r="BC174" i="14"/>
  <c r="BD174" i="14"/>
  <c r="BE174" i="14"/>
  <c r="BF174" i="14"/>
  <c r="AK175" i="14"/>
  <c r="AL175" i="14"/>
  <c r="AM175" i="14"/>
  <c r="AN175" i="14"/>
  <c r="AO175" i="14"/>
  <c r="AP175" i="14"/>
  <c r="AQ175" i="14"/>
  <c r="AR175" i="14"/>
  <c r="AS175" i="14"/>
  <c r="AT175" i="14"/>
  <c r="AU175" i="14"/>
  <c r="AV175" i="14"/>
  <c r="AW175" i="14"/>
  <c r="AX175" i="14"/>
  <c r="AY175" i="14"/>
  <c r="AZ175" i="14"/>
  <c r="BA175" i="14"/>
  <c r="BB175" i="14"/>
  <c r="BC175" i="14"/>
  <c r="BD175" i="14"/>
  <c r="BE175" i="14"/>
  <c r="BF175" i="14"/>
  <c r="AK176" i="14"/>
  <c r="AL176" i="14"/>
  <c r="AM176" i="14"/>
  <c r="AN176" i="14"/>
  <c r="AO176" i="14"/>
  <c r="AP176" i="14"/>
  <c r="AQ176" i="14"/>
  <c r="AR176" i="14"/>
  <c r="AS176" i="14"/>
  <c r="AT176" i="14"/>
  <c r="AU176" i="14"/>
  <c r="AV176" i="14"/>
  <c r="AW176" i="14"/>
  <c r="AX176" i="14"/>
  <c r="AY176" i="14"/>
  <c r="AZ176" i="14"/>
  <c r="BA176" i="14"/>
  <c r="BB176" i="14"/>
  <c r="BC176" i="14"/>
  <c r="BD176" i="14"/>
  <c r="BE176" i="14"/>
  <c r="BF176" i="14"/>
  <c r="AK178" i="14"/>
  <c r="AL178" i="14"/>
  <c r="AM178" i="14"/>
  <c r="AN178" i="14"/>
  <c r="AO178" i="14"/>
  <c r="AP178" i="14"/>
  <c r="AQ178" i="14"/>
  <c r="AR178" i="14"/>
  <c r="AS178" i="14"/>
  <c r="AT178" i="14"/>
  <c r="AU178" i="14"/>
  <c r="AV178" i="14"/>
  <c r="AW178" i="14"/>
  <c r="AX178" i="14"/>
  <c r="AY178" i="14"/>
  <c r="AZ178" i="14"/>
  <c r="BA178" i="14"/>
  <c r="BB178" i="14"/>
  <c r="BC178" i="14"/>
  <c r="BD178" i="14"/>
  <c r="BE178" i="14"/>
  <c r="BF178" i="14"/>
  <c r="AK179" i="14"/>
  <c r="AL179" i="14"/>
  <c r="AM179" i="14"/>
  <c r="AN179" i="14"/>
  <c r="AO179" i="14"/>
  <c r="AP179" i="14"/>
  <c r="AQ179" i="14"/>
  <c r="AR179" i="14"/>
  <c r="AS179" i="14"/>
  <c r="AT179" i="14"/>
  <c r="AU179" i="14"/>
  <c r="AV179" i="14"/>
  <c r="AW179" i="14"/>
  <c r="AX179" i="14"/>
  <c r="AY179" i="14"/>
  <c r="AZ179" i="14"/>
  <c r="BA179" i="14"/>
  <c r="BB179" i="14"/>
  <c r="BC179" i="14"/>
  <c r="BD179" i="14"/>
  <c r="BE179" i="14"/>
  <c r="BF179" i="14"/>
  <c r="AK180" i="14"/>
  <c r="AL180" i="14"/>
  <c r="AM180" i="14"/>
  <c r="AN180" i="14"/>
  <c r="AO180" i="14"/>
  <c r="AP180" i="14"/>
  <c r="AQ180" i="14"/>
  <c r="AR180" i="14"/>
  <c r="AS180" i="14"/>
  <c r="AT180" i="14"/>
  <c r="AU180" i="14"/>
  <c r="AV180" i="14"/>
  <c r="AW180" i="14"/>
  <c r="AX180" i="14"/>
  <c r="AY180" i="14"/>
  <c r="AZ180" i="14"/>
  <c r="BA180" i="14"/>
  <c r="BB180" i="14"/>
  <c r="BC180" i="14"/>
  <c r="BD180" i="14"/>
  <c r="BE180" i="14"/>
  <c r="BF180" i="14"/>
  <c r="AK181" i="14"/>
  <c r="AL181" i="14"/>
  <c r="AM181" i="14"/>
  <c r="AN181" i="14"/>
  <c r="AO181" i="14"/>
  <c r="AP181" i="14"/>
  <c r="AQ181" i="14"/>
  <c r="AR181" i="14"/>
  <c r="AS181" i="14"/>
  <c r="AT181" i="14"/>
  <c r="AU181" i="14"/>
  <c r="AV181" i="14"/>
  <c r="AW181" i="14"/>
  <c r="AX181" i="14"/>
  <c r="AY181" i="14"/>
  <c r="AZ181" i="14"/>
  <c r="BA181" i="14"/>
  <c r="BB181" i="14"/>
  <c r="BC181" i="14"/>
  <c r="BD181" i="14"/>
  <c r="BE181" i="14"/>
  <c r="BF181" i="14"/>
  <c r="AK182" i="14"/>
  <c r="AL182" i="14"/>
  <c r="AM182" i="14"/>
  <c r="AN182" i="14"/>
  <c r="AO182" i="14"/>
  <c r="AP182" i="14"/>
  <c r="AQ182" i="14"/>
  <c r="AR182" i="14"/>
  <c r="AS182" i="14"/>
  <c r="AT182" i="14"/>
  <c r="AU182" i="14"/>
  <c r="AV182" i="14"/>
  <c r="AW182" i="14"/>
  <c r="AX182" i="14"/>
  <c r="AY182" i="14"/>
  <c r="AZ182" i="14"/>
  <c r="BA182" i="14"/>
  <c r="BB182" i="14"/>
  <c r="BC182" i="14"/>
  <c r="BD182" i="14"/>
  <c r="BE182" i="14"/>
  <c r="BF182" i="14"/>
  <c r="AK183" i="14"/>
  <c r="AL183" i="14"/>
  <c r="AM183" i="14"/>
  <c r="AN183" i="14"/>
  <c r="AO183" i="14"/>
  <c r="AP183" i="14"/>
  <c r="AQ183" i="14"/>
  <c r="AR183" i="14"/>
  <c r="AS183" i="14"/>
  <c r="AT183" i="14"/>
  <c r="AU183" i="14"/>
  <c r="AV183" i="14"/>
  <c r="AW183" i="14"/>
  <c r="AX183" i="14"/>
  <c r="AY183" i="14"/>
  <c r="AZ183" i="14"/>
  <c r="BA183" i="14"/>
  <c r="BB183" i="14"/>
  <c r="BC183" i="14"/>
  <c r="BD183" i="14"/>
  <c r="BE183" i="14"/>
  <c r="BF183" i="14"/>
  <c r="AK184" i="14"/>
  <c r="AL184" i="14"/>
  <c r="AM184" i="14"/>
  <c r="AN184" i="14"/>
  <c r="AO184" i="14"/>
  <c r="AP184" i="14"/>
  <c r="AQ184" i="14"/>
  <c r="AR184" i="14"/>
  <c r="AS184" i="14"/>
  <c r="AT184" i="14"/>
  <c r="AU184" i="14"/>
  <c r="AV184" i="14"/>
  <c r="AW184" i="14"/>
  <c r="AX184" i="14"/>
  <c r="AY184" i="14"/>
  <c r="AZ184" i="14"/>
  <c r="BA184" i="14"/>
  <c r="BB184" i="14"/>
  <c r="BC184" i="14"/>
  <c r="BD184" i="14"/>
  <c r="BE184" i="14"/>
  <c r="BF184" i="14"/>
  <c r="AK185" i="14"/>
  <c r="AL185" i="14"/>
  <c r="AN185" i="14"/>
  <c r="AO185" i="14"/>
  <c r="AP185" i="14"/>
  <c r="AR185" i="14"/>
  <c r="AS185" i="14"/>
  <c r="AT185" i="14"/>
  <c r="AV185" i="14"/>
  <c r="AW185" i="14"/>
  <c r="AX185" i="14"/>
  <c r="AZ185" i="14"/>
  <c r="BA185" i="14"/>
  <c r="BB185" i="14"/>
  <c r="BD185" i="14"/>
  <c r="BE185" i="14"/>
  <c r="BF185" i="14"/>
  <c r="AK186" i="14"/>
  <c r="AL186" i="14"/>
  <c r="AM186" i="14"/>
  <c r="AN186" i="14"/>
  <c r="AO186" i="14"/>
  <c r="AP186" i="14"/>
  <c r="AQ186" i="14"/>
  <c r="AR186" i="14"/>
  <c r="AS186" i="14"/>
  <c r="AT186" i="14"/>
  <c r="AU186" i="14"/>
  <c r="AV186" i="14"/>
  <c r="AW186" i="14"/>
  <c r="AX186" i="14"/>
  <c r="AY186" i="14"/>
  <c r="AZ186" i="14"/>
  <c r="BA186" i="14"/>
  <c r="BB186" i="14"/>
  <c r="BC186" i="14"/>
  <c r="BD186" i="14"/>
  <c r="BE186" i="14"/>
  <c r="BF186" i="14"/>
  <c r="AK187" i="14"/>
  <c r="AL187" i="14"/>
  <c r="AM187" i="14"/>
  <c r="AN187" i="14"/>
  <c r="AO187" i="14"/>
  <c r="AP187" i="14"/>
  <c r="AQ187" i="14"/>
  <c r="AR187" i="14"/>
  <c r="AS187" i="14"/>
  <c r="AT187" i="14"/>
  <c r="AU187" i="14"/>
  <c r="AV187" i="14"/>
  <c r="AW187" i="14"/>
  <c r="AX187" i="14"/>
  <c r="AY187" i="14"/>
  <c r="AZ187" i="14"/>
  <c r="BA187" i="14"/>
  <c r="BB187" i="14"/>
  <c r="BC187" i="14"/>
  <c r="BD187" i="14"/>
  <c r="BE187" i="14"/>
  <c r="BF187" i="14"/>
  <c r="AK188" i="14"/>
  <c r="AL188" i="14"/>
  <c r="AM188" i="14"/>
  <c r="AN188" i="14"/>
  <c r="AO188" i="14"/>
  <c r="AP188" i="14"/>
  <c r="AQ188" i="14"/>
  <c r="AR188" i="14"/>
  <c r="AS188" i="14"/>
  <c r="AT188" i="14"/>
  <c r="AU188" i="14"/>
  <c r="AV188" i="14"/>
  <c r="AW188" i="14"/>
  <c r="AX188" i="14"/>
  <c r="AY188" i="14"/>
  <c r="AZ188" i="14"/>
  <c r="BA188" i="14"/>
  <c r="BB188" i="14"/>
  <c r="BC188" i="14"/>
  <c r="BD188" i="14"/>
  <c r="BE188" i="14"/>
  <c r="BF188" i="14"/>
  <c r="AK189" i="14"/>
  <c r="AL189" i="14"/>
  <c r="AM189" i="14"/>
  <c r="AN189" i="14"/>
  <c r="AO189" i="14"/>
  <c r="AP189" i="14"/>
  <c r="AQ189" i="14"/>
  <c r="AR189" i="14"/>
  <c r="AS189" i="14"/>
  <c r="AT189" i="14"/>
  <c r="AU189" i="14"/>
  <c r="AV189" i="14"/>
  <c r="AW189" i="14"/>
  <c r="AX189" i="14"/>
  <c r="AY189" i="14"/>
  <c r="AZ189" i="14"/>
  <c r="BA189" i="14"/>
  <c r="BB189" i="14"/>
  <c r="BC189" i="14"/>
  <c r="BD189" i="14"/>
  <c r="BE189" i="14"/>
  <c r="BF189" i="14"/>
  <c r="AK190" i="14"/>
  <c r="AL190" i="14"/>
  <c r="AM190" i="14"/>
  <c r="AN190" i="14"/>
  <c r="AO190" i="14"/>
  <c r="AP190" i="14"/>
  <c r="AQ190" i="14"/>
  <c r="AR190" i="14"/>
  <c r="AS190" i="14"/>
  <c r="AT190" i="14"/>
  <c r="AU190" i="14"/>
  <c r="AV190" i="14"/>
  <c r="AW190" i="14"/>
  <c r="AX190" i="14"/>
  <c r="AY190" i="14"/>
  <c r="AZ190" i="14"/>
  <c r="BA190" i="14"/>
  <c r="BB190" i="14"/>
  <c r="BC190" i="14"/>
  <c r="BD190" i="14"/>
  <c r="BE190" i="14"/>
  <c r="BF190" i="14"/>
  <c r="AK191" i="14"/>
  <c r="AL191" i="14"/>
  <c r="AM191" i="14"/>
  <c r="AN191" i="14"/>
  <c r="AO191" i="14"/>
  <c r="AP191" i="14"/>
  <c r="AQ191" i="14"/>
  <c r="AR191" i="14"/>
  <c r="AS191" i="14"/>
  <c r="AT191" i="14"/>
  <c r="AU191" i="14"/>
  <c r="AV191" i="14"/>
  <c r="AW191" i="14"/>
  <c r="AX191" i="14"/>
  <c r="AY191" i="14"/>
  <c r="AZ191" i="14"/>
  <c r="BA191" i="14"/>
  <c r="BB191" i="14"/>
  <c r="BC191" i="14"/>
  <c r="BD191" i="14"/>
  <c r="BE191" i="14"/>
  <c r="BF191" i="14"/>
  <c r="BF4" i="14"/>
  <c r="BE4" i="14"/>
  <c r="BD4" i="14"/>
  <c r="BC4" i="14"/>
  <c r="BB4" i="14"/>
  <c r="BA4" i="14"/>
  <c r="AZ4" i="14"/>
  <c r="AY4" i="14"/>
  <c r="AX4" i="14"/>
  <c r="AW4" i="14"/>
  <c r="AV4" i="14"/>
  <c r="AU4" i="14"/>
  <c r="AT4" i="14"/>
  <c r="AS4" i="14"/>
  <c r="AR4" i="14"/>
  <c r="AQ4" i="14"/>
  <c r="AP4" i="14"/>
  <c r="AO4" i="14"/>
  <c r="AN4" i="14"/>
  <c r="AM4" i="14"/>
  <c r="AL4" i="14"/>
  <c r="AK4" i="14"/>
  <c r="AJ5" i="14"/>
  <c r="AJ6" i="14"/>
  <c r="AJ7" i="14"/>
  <c r="AJ8" i="14"/>
  <c r="AJ9" i="14"/>
  <c r="AJ10" i="14"/>
  <c r="AJ11" i="14"/>
  <c r="AJ12" i="14"/>
  <c r="AJ13" i="14"/>
  <c r="AJ14" i="14"/>
  <c r="AJ15" i="14"/>
  <c r="AJ16" i="14"/>
  <c r="AJ17" i="14"/>
  <c r="AJ18" i="14"/>
  <c r="AJ19" i="14"/>
  <c r="AJ20" i="14"/>
  <c r="AJ21" i="14"/>
  <c r="AJ22" i="14"/>
  <c r="AJ24" i="14"/>
  <c r="AJ25" i="14"/>
  <c r="AJ26" i="14"/>
  <c r="AJ27" i="14"/>
  <c r="AJ28" i="14"/>
  <c r="AJ29" i="14"/>
  <c r="AJ30" i="14"/>
  <c r="AJ31" i="14"/>
  <c r="AJ32" i="14"/>
  <c r="AJ33" i="14"/>
  <c r="AJ34" i="14"/>
  <c r="AJ35" i="14"/>
  <c r="AJ36" i="14"/>
  <c r="AJ37" i="14"/>
  <c r="AJ38" i="14"/>
  <c r="AJ39" i="14"/>
  <c r="AJ40" i="14"/>
  <c r="AJ41" i="14"/>
  <c r="AJ42" i="14"/>
  <c r="AJ43" i="14"/>
  <c r="AJ44" i="14"/>
  <c r="AJ45" i="14"/>
  <c r="AJ46" i="14"/>
  <c r="AJ47" i="14"/>
  <c r="AJ48" i="14"/>
  <c r="AJ49" i="14"/>
  <c r="AJ50" i="14"/>
  <c r="AJ51" i="14"/>
  <c r="AJ52" i="14"/>
  <c r="AJ53" i="14"/>
  <c r="AJ54" i="14"/>
  <c r="AJ55" i="14"/>
  <c r="AJ56" i="14"/>
  <c r="AJ57" i="14"/>
  <c r="AJ58" i="14"/>
  <c r="AJ59" i="14"/>
  <c r="AJ60" i="14"/>
  <c r="AJ61" i="14"/>
  <c r="AJ62" i="14"/>
  <c r="AJ63" i="14"/>
  <c r="AJ64" i="14"/>
  <c r="AJ65" i="14"/>
  <c r="AJ66" i="14"/>
  <c r="AJ67" i="14"/>
  <c r="AJ68" i="14"/>
  <c r="AJ69" i="14"/>
  <c r="AJ70" i="14"/>
  <c r="AJ71" i="14"/>
  <c r="AJ72" i="14"/>
  <c r="AJ73" i="14"/>
  <c r="AJ74" i="14"/>
  <c r="AJ75" i="14"/>
  <c r="AJ76" i="14"/>
  <c r="AJ77" i="14"/>
  <c r="AJ78" i="14"/>
  <c r="AJ79" i="14"/>
  <c r="AJ80" i="14"/>
  <c r="AJ81" i="14"/>
  <c r="AJ82" i="14"/>
  <c r="AJ83" i="14"/>
  <c r="AJ84" i="14"/>
  <c r="AJ85" i="14"/>
  <c r="AJ86" i="14"/>
  <c r="AJ87" i="14"/>
  <c r="AJ88" i="14"/>
  <c r="AJ89" i="14"/>
  <c r="AJ90" i="14"/>
  <c r="AJ91" i="14"/>
  <c r="AJ92" i="14"/>
  <c r="AJ93" i="14"/>
  <c r="AJ95" i="14"/>
  <c r="AJ96" i="14"/>
  <c r="AJ97" i="14"/>
  <c r="AJ98" i="14"/>
  <c r="AJ99" i="14"/>
  <c r="AJ100" i="14"/>
  <c r="AJ101" i="14"/>
  <c r="AJ102" i="14"/>
  <c r="AJ103" i="14"/>
  <c r="AJ104" i="14"/>
  <c r="AJ105" i="14"/>
  <c r="AJ106" i="14"/>
  <c r="AJ108" i="14"/>
  <c r="AJ109" i="14"/>
  <c r="AJ110" i="14"/>
  <c r="AJ111" i="14"/>
  <c r="AJ112" i="14"/>
  <c r="AJ113" i="14"/>
  <c r="AJ114" i="14"/>
  <c r="AJ115" i="14"/>
  <c r="AJ116" i="14"/>
  <c r="AJ117" i="14"/>
  <c r="AJ118" i="14"/>
  <c r="AJ119" i="14"/>
  <c r="AJ120" i="14"/>
  <c r="AJ121" i="14"/>
  <c r="AJ122" i="14"/>
  <c r="AJ123" i="14"/>
  <c r="AJ124" i="14"/>
  <c r="AJ125" i="14"/>
  <c r="AJ126" i="14"/>
  <c r="AJ127" i="14"/>
  <c r="AJ128" i="14"/>
  <c r="AJ129" i="14"/>
  <c r="AJ130" i="14"/>
  <c r="AJ131" i="14"/>
  <c r="AJ132" i="14"/>
  <c r="AJ133" i="14"/>
  <c r="AJ134" i="14"/>
  <c r="AJ135" i="14"/>
  <c r="AJ136" i="14"/>
  <c r="AJ137" i="14"/>
  <c r="AJ138" i="14"/>
  <c r="AJ139" i="14"/>
  <c r="AJ140" i="14"/>
  <c r="AJ141" i="14"/>
  <c r="AJ142" i="14"/>
  <c r="AJ143" i="14"/>
  <c r="AJ144" i="14"/>
  <c r="AJ145" i="14"/>
  <c r="AJ146" i="14"/>
  <c r="AJ147" i="14"/>
  <c r="AJ148" i="14"/>
  <c r="AJ149" i="14"/>
  <c r="AJ150" i="14"/>
  <c r="AJ151" i="14"/>
  <c r="AJ152" i="14"/>
  <c r="AJ153" i="14"/>
  <c r="AJ154" i="14"/>
  <c r="AJ155" i="14"/>
  <c r="AJ156" i="14"/>
  <c r="AJ157" i="14"/>
  <c r="AJ158" i="14"/>
  <c r="AJ159" i="14"/>
  <c r="AJ160" i="14"/>
  <c r="AJ161" i="14"/>
  <c r="AJ162" i="14"/>
  <c r="AJ163" i="14"/>
  <c r="AJ164" i="14"/>
  <c r="AJ165" i="14"/>
  <c r="AJ167" i="14"/>
  <c r="AJ168" i="14"/>
  <c r="AJ169" i="14"/>
  <c r="AJ171" i="14"/>
  <c r="AJ172" i="14"/>
  <c r="AJ173" i="14"/>
  <c r="AJ174" i="14"/>
  <c r="AJ175" i="14"/>
  <c r="AJ176" i="14"/>
  <c r="AJ178" i="14"/>
  <c r="AJ179" i="14"/>
  <c r="AJ180" i="14"/>
  <c r="AJ181" i="14"/>
  <c r="AJ182" i="14"/>
  <c r="AJ183" i="14"/>
  <c r="AJ184" i="14"/>
  <c r="AJ185" i="14"/>
  <c r="AJ186" i="14"/>
  <c r="AJ187" i="14"/>
  <c r="AJ188" i="14"/>
  <c r="AJ189" i="14"/>
  <c r="AJ190" i="14"/>
  <c r="AJ191" i="14"/>
  <c r="AJ4" i="14"/>
  <c r="AI10" i="14"/>
  <c r="AI11" i="14"/>
  <c r="AI12" i="14"/>
  <c r="AI13" i="14"/>
  <c r="AI14" i="14"/>
  <c r="AI15" i="14"/>
  <c r="AI16" i="14"/>
  <c r="AI17" i="14"/>
  <c r="AI18" i="14"/>
  <c r="AI19" i="14"/>
  <c r="AI20" i="14"/>
  <c r="AI21" i="14"/>
  <c r="AI22" i="14"/>
  <c r="AI24" i="14"/>
  <c r="AI25" i="14"/>
  <c r="AI26" i="14"/>
  <c r="AI27" i="14"/>
  <c r="AI28" i="14"/>
  <c r="AI29" i="14"/>
  <c r="AI30" i="14"/>
  <c r="AI31" i="14"/>
  <c r="AI32" i="14"/>
  <c r="AI33" i="14"/>
  <c r="AI34" i="14"/>
  <c r="AI35" i="14"/>
  <c r="AI36" i="14"/>
  <c r="AI37" i="14"/>
  <c r="AI38" i="14"/>
  <c r="AI39" i="14"/>
  <c r="AI40" i="14"/>
  <c r="AI41" i="14"/>
  <c r="AI42" i="14"/>
  <c r="AI43" i="14"/>
  <c r="AI44" i="14"/>
  <c r="AI45" i="14"/>
  <c r="AI46" i="14"/>
  <c r="AI47" i="14"/>
  <c r="AI48" i="14"/>
  <c r="AI49" i="14"/>
  <c r="AI50" i="14"/>
  <c r="AI51" i="14"/>
  <c r="AI52" i="14"/>
  <c r="AI53" i="14"/>
  <c r="AI54" i="14"/>
  <c r="AI55" i="14"/>
  <c r="AI56" i="14"/>
  <c r="AI57" i="14"/>
  <c r="AI58" i="14"/>
  <c r="AI59" i="14"/>
  <c r="AI60" i="14"/>
  <c r="AI61" i="14"/>
  <c r="AI62" i="14"/>
  <c r="AI63" i="14"/>
  <c r="AI64" i="14"/>
  <c r="AI65" i="14"/>
  <c r="AI66" i="14"/>
  <c r="AI67" i="14"/>
  <c r="AI68" i="14"/>
  <c r="AI69" i="14"/>
  <c r="AI70" i="14"/>
  <c r="AI71" i="14"/>
  <c r="AI72" i="14"/>
  <c r="AI73" i="14"/>
  <c r="AI74" i="14"/>
  <c r="AI75" i="14"/>
  <c r="AI76" i="14"/>
  <c r="AI77" i="14"/>
  <c r="AI78" i="14"/>
  <c r="AI79" i="14"/>
  <c r="AI80" i="14"/>
  <c r="AI81" i="14"/>
  <c r="AI82" i="14"/>
  <c r="AI83" i="14"/>
  <c r="AI84" i="14"/>
  <c r="AI85" i="14"/>
  <c r="AI86" i="14"/>
  <c r="AI87" i="14"/>
  <c r="AI88" i="14"/>
  <c r="AI89" i="14"/>
  <c r="AI90" i="14"/>
  <c r="AI91" i="14"/>
  <c r="AI92" i="14"/>
  <c r="AI93" i="14"/>
  <c r="AI95" i="14"/>
  <c r="AI96" i="14"/>
  <c r="AI97" i="14"/>
  <c r="AI98" i="14"/>
  <c r="AI99" i="14"/>
  <c r="AI100" i="14"/>
  <c r="AI101" i="14"/>
  <c r="AI102" i="14"/>
  <c r="AI103" i="14"/>
  <c r="AI104" i="14"/>
  <c r="AI105" i="14"/>
  <c r="AI106" i="14"/>
  <c r="AI108" i="14"/>
  <c r="AI109" i="14"/>
  <c r="AI110" i="14"/>
  <c r="AI111" i="14"/>
  <c r="AI112" i="14"/>
  <c r="AI113" i="14"/>
  <c r="S113" i="14" s="1"/>
  <c r="AB113" i="14" s="1"/>
  <c r="AI114" i="14"/>
  <c r="AI115" i="14"/>
  <c r="AI116" i="14"/>
  <c r="AI117" i="14"/>
  <c r="AI118" i="14"/>
  <c r="AI119" i="14"/>
  <c r="S119" i="14" s="1"/>
  <c r="AB119" i="14" s="1"/>
  <c r="AI120" i="14"/>
  <c r="AI121" i="14"/>
  <c r="AI122" i="14"/>
  <c r="AI123" i="14"/>
  <c r="AI124" i="14"/>
  <c r="AI125" i="14"/>
  <c r="S125" i="14" s="1"/>
  <c r="AB125" i="14" s="1"/>
  <c r="AI126" i="14"/>
  <c r="AI127" i="14"/>
  <c r="AI128" i="14"/>
  <c r="AI129" i="14"/>
  <c r="AI130" i="14"/>
  <c r="AI131" i="14"/>
  <c r="S131" i="14" s="1"/>
  <c r="AB131" i="14" s="1"/>
  <c r="AI132" i="14"/>
  <c r="AI133" i="14"/>
  <c r="AI134" i="14"/>
  <c r="AI135" i="14"/>
  <c r="AI136" i="14"/>
  <c r="AI137" i="14"/>
  <c r="S137" i="14" s="1"/>
  <c r="AB137" i="14" s="1"/>
  <c r="AI138" i="14"/>
  <c r="AI139" i="14"/>
  <c r="AI140" i="14"/>
  <c r="AI141" i="14"/>
  <c r="AI142" i="14"/>
  <c r="AI143" i="14"/>
  <c r="S143" i="14" s="1"/>
  <c r="AB143" i="14" s="1"/>
  <c r="AI144" i="14"/>
  <c r="AI145" i="14"/>
  <c r="AI146" i="14"/>
  <c r="AI147" i="14"/>
  <c r="AI148" i="14"/>
  <c r="AI149" i="14"/>
  <c r="S149" i="14" s="1"/>
  <c r="AB149" i="14" s="1"/>
  <c r="AI150" i="14"/>
  <c r="AI151" i="14"/>
  <c r="AI152" i="14"/>
  <c r="AI153" i="14"/>
  <c r="AI154" i="14"/>
  <c r="AI155" i="14"/>
  <c r="S155" i="14" s="1"/>
  <c r="AB155" i="14" s="1"/>
  <c r="AI156" i="14"/>
  <c r="AI157" i="14"/>
  <c r="AI158" i="14"/>
  <c r="AI159" i="14"/>
  <c r="AI160" i="14"/>
  <c r="AI161" i="14"/>
  <c r="S161" i="14" s="1"/>
  <c r="AB161" i="14" s="1"/>
  <c r="AI162" i="14"/>
  <c r="AI163" i="14"/>
  <c r="AI164" i="14"/>
  <c r="AI165" i="14"/>
  <c r="AI167" i="14"/>
  <c r="AI168" i="14"/>
  <c r="AI169" i="14"/>
  <c r="AI171" i="14"/>
  <c r="AI172" i="14"/>
  <c r="AI173" i="14"/>
  <c r="AI174" i="14"/>
  <c r="AI175" i="14"/>
  <c r="AI176" i="14"/>
  <c r="AI178" i="14"/>
  <c r="AI179" i="14"/>
  <c r="AI180" i="14"/>
  <c r="AI181" i="14"/>
  <c r="AI182" i="14"/>
  <c r="AI183" i="14"/>
  <c r="AI184" i="14"/>
  <c r="AI186" i="14"/>
  <c r="AI187" i="14"/>
  <c r="AI188" i="14"/>
  <c r="AI189" i="14"/>
  <c r="AI190" i="14"/>
  <c r="AI191" i="14"/>
  <c r="J83" i="14"/>
  <c r="I83" i="14"/>
  <c r="E83" i="14"/>
  <c r="J82" i="14"/>
  <c r="I82" i="14"/>
  <c r="S19" i="14" l="1"/>
  <c r="AB19" i="14" s="1"/>
  <c r="S141" i="14"/>
  <c r="AB141" i="14" s="1"/>
  <c r="S129" i="14"/>
  <c r="AB129" i="14" s="1"/>
  <c r="S117" i="14"/>
  <c r="AB117" i="14" s="1"/>
  <c r="S8" i="14"/>
  <c r="AB8" i="14" s="1"/>
  <c r="S144" i="14"/>
  <c r="AB144" i="14" s="1"/>
  <c r="S156" i="14"/>
  <c r="AB156" i="14" s="1"/>
  <c r="S120" i="14"/>
  <c r="AB120" i="14" s="1"/>
  <c r="S132" i="14"/>
  <c r="AB132" i="14" s="1"/>
  <c r="S162" i="14"/>
  <c r="AB162" i="14" s="1"/>
  <c r="S138" i="14"/>
  <c r="AB138" i="14" s="1"/>
  <c r="S114" i="14"/>
  <c r="AB114" i="14" s="1"/>
  <c r="S76" i="14"/>
  <c r="AB76" i="14" s="1"/>
  <c r="S52" i="14"/>
  <c r="AB52" i="14" s="1"/>
  <c r="S108" i="14"/>
  <c r="S150" i="14"/>
  <c r="AB150" i="14" s="1"/>
  <c r="S126" i="14"/>
  <c r="AB126" i="14" s="1"/>
  <c r="S88" i="14"/>
  <c r="AB88" i="14" s="1"/>
  <c r="S64" i="14"/>
  <c r="AB64" i="14" s="1"/>
  <c r="S28" i="14"/>
  <c r="AB28" i="14" s="1"/>
  <c r="S40" i="14"/>
  <c r="AB40" i="14" s="1"/>
  <c r="S175" i="14"/>
  <c r="AB175" i="14" s="1"/>
  <c r="S75" i="14"/>
  <c r="AB75" i="14" s="1"/>
  <c r="S63" i="14"/>
  <c r="AB63" i="14" s="1"/>
  <c r="S51" i="14"/>
  <c r="AB51" i="14" s="1"/>
  <c r="S39" i="14"/>
  <c r="AB39" i="14" s="1"/>
  <c r="S27" i="14"/>
  <c r="AB27" i="14" s="1"/>
  <c r="S153" i="14"/>
  <c r="AB153" i="14" s="1"/>
  <c r="S81" i="14"/>
  <c r="AB81" i="14" s="1"/>
  <c r="S69" i="14"/>
  <c r="AB69" i="14" s="1"/>
  <c r="S57" i="14"/>
  <c r="AB57" i="14" s="1"/>
  <c r="S45" i="14"/>
  <c r="AB45" i="14" s="1"/>
  <c r="S33" i="14"/>
  <c r="AB33" i="14" s="1"/>
  <c r="S165" i="14"/>
  <c r="AB165" i="14" s="1"/>
  <c r="W106" i="14"/>
  <c r="AF106" i="14" s="1"/>
  <c r="T106" i="14"/>
  <c r="AC106" i="14" s="1"/>
  <c r="V104" i="14"/>
  <c r="AE104" i="14" s="1"/>
  <c r="X102" i="14"/>
  <c r="AG102" i="14" s="1"/>
  <c r="U102" i="14"/>
  <c r="AD102" i="14" s="1"/>
  <c r="W100" i="14"/>
  <c r="AF100" i="14" s="1"/>
  <c r="T100" i="14"/>
  <c r="AC100" i="14" s="1"/>
  <c r="V98" i="14"/>
  <c r="AE98" i="14" s="1"/>
  <c r="X96" i="14"/>
  <c r="AG96" i="14" s="1"/>
  <c r="U96" i="14"/>
  <c r="AD96" i="14" s="1"/>
  <c r="S83" i="14"/>
  <c r="AB83" i="14" s="1"/>
  <c r="S71" i="14"/>
  <c r="AB71" i="14" s="1"/>
  <c r="S59" i="14"/>
  <c r="AB59" i="14" s="1"/>
  <c r="S47" i="14"/>
  <c r="AB47" i="14" s="1"/>
  <c r="S35" i="14"/>
  <c r="AB35" i="14" s="1"/>
  <c r="S87" i="14"/>
  <c r="AB87" i="14" s="1"/>
  <c r="S116" i="14"/>
  <c r="AB116" i="14" s="1"/>
  <c r="S15" i="14"/>
  <c r="AB15" i="14" s="1"/>
  <c r="V4" i="14"/>
  <c r="AE4" i="14" s="1"/>
  <c r="S101" i="14"/>
  <c r="AB101" i="14" s="1"/>
  <c r="S21" i="14"/>
  <c r="AB21" i="14" s="1"/>
  <c r="S9" i="14"/>
  <c r="AB9" i="14" s="1"/>
  <c r="V184" i="14"/>
  <c r="AE184" i="14" s="1"/>
  <c r="X182" i="14"/>
  <c r="AG182" i="14" s="1"/>
  <c r="U182" i="14"/>
  <c r="AD182" i="14" s="1"/>
  <c r="W180" i="14"/>
  <c r="AF180" i="14" s="1"/>
  <c r="T180" i="14"/>
  <c r="AC180" i="14" s="1"/>
  <c r="V178" i="14"/>
  <c r="AE178" i="14" s="1"/>
  <c r="X169" i="14"/>
  <c r="AG169" i="14" s="1"/>
  <c r="U169" i="14"/>
  <c r="AD169" i="14" s="1"/>
  <c r="W167" i="14"/>
  <c r="AF167" i="14" s="1"/>
  <c r="T167" i="14"/>
  <c r="AC167" i="14" s="1"/>
  <c r="X52" i="14"/>
  <c r="AG52" i="14" s="1"/>
  <c r="S167" i="14"/>
  <c r="V21" i="14"/>
  <c r="AE21" i="14" s="1"/>
  <c r="X19" i="14"/>
  <c r="AG19" i="14" s="1"/>
  <c r="U19" i="14"/>
  <c r="AD19" i="14" s="1"/>
  <c r="W17" i="14"/>
  <c r="AF17" i="14" s="1"/>
  <c r="T17" i="14"/>
  <c r="AC17" i="14" s="1"/>
  <c r="V15" i="14"/>
  <c r="AE15" i="14" s="1"/>
  <c r="X13" i="14"/>
  <c r="AG13" i="14" s="1"/>
  <c r="U13" i="14"/>
  <c r="AD13" i="14" s="1"/>
  <c r="W11" i="14"/>
  <c r="AF11" i="14" s="1"/>
  <c r="T11" i="14"/>
  <c r="AC11" i="14" s="1"/>
  <c r="V9" i="14"/>
  <c r="AE9" i="14" s="1"/>
  <c r="X7" i="14"/>
  <c r="AG7" i="14" s="1"/>
  <c r="U7" i="14"/>
  <c r="AD7" i="14" s="1"/>
  <c r="W5" i="14"/>
  <c r="AF5" i="14" s="1"/>
  <c r="S128" i="14"/>
  <c r="AB128" i="14" s="1"/>
  <c r="X99" i="14"/>
  <c r="AG99" i="14" s="1"/>
  <c r="W97" i="14"/>
  <c r="AF97" i="14" s="1"/>
  <c r="S191" i="14"/>
  <c r="S16" i="14"/>
  <c r="AB16" i="14" s="1"/>
  <c r="S190" i="14"/>
  <c r="X15" i="14"/>
  <c r="AG15" i="14" s="1"/>
  <c r="W13" i="14"/>
  <c r="AF13" i="14" s="1"/>
  <c r="T7" i="14"/>
  <c r="AC7" i="14" s="1"/>
  <c r="S152" i="14"/>
  <c r="AB152" i="14" s="1"/>
  <c r="S189" i="14"/>
  <c r="S100" i="14"/>
  <c r="AB100" i="14" s="1"/>
  <c r="S140" i="14"/>
  <c r="AB140" i="14" s="1"/>
  <c r="T20" i="14"/>
  <c r="AC20" i="14" s="1"/>
  <c r="S159" i="14"/>
  <c r="AB159" i="14" s="1"/>
  <c r="S147" i="14"/>
  <c r="AB147" i="14" s="1"/>
  <c r="S135" i="14"/>
  <c r="AB135" i="14" s="1"/>
  <c r="S123" i="14"/>
  <c r="AB123" i="14" s="1"/>
  <c r="S111" i="14"/>
  <c r="AB111" i="14" s="1"/>
  <c r="S85" i="14"/>
  <c r="AB85" i="14" s="1"/>
  <c r="S73" i="14"/>
  <c r="AB73" i="14" s="1"/>
  <c r="S61" i="14"/>
  <c r="AB61" i="14" s="1"/>
  <c r="S49" i="14"/>
  <c r="AB49" i="14" s="1"/>
  <c r="S37" i="14"/>
  <c r="AB37" i="14" s="1"/>
  <c r="S25" i="14"/>
  <c r="AB25" i="14" s="1"/>
  <c r="S164" i="14"/>
  <c r="AB164" i="14" s="1"/>
  <c r="S172" i="14"/>
  <c r="AB172" i="14" s="1"/>
  <c r="S158" i="14"/>
  <c r="AB158" i="14" s="1"/>
  <c r="S146" i="14"/>
  <c r="AB146" i="14" s="1"/>
  <c r="S134" i="14"/>
  <c r="AB134" i="14" s="1"/>
  <c r="S122" i="14"/>
  <c r="AB122" i="14" s="1"/>
  <c r="S110" i="14"/>
  <c r="AB110" i="14" s="1"/>
  <c r="S97" i="14"/>
  <c r="AB97" i="14" s="1"/>
  <c r="S84" i="14"/>
  <c r="AB84" i="14" s="1"/>
  <c r="S72" i="14"/>
  <c r="AB72" i="14" s="1"/>
  <c r="S60" i="14"/>
  <c r="AB60" i="14" s="1"/>
  <c r="S48" i="14"/>
  <c r="AB48" i="14" s="1"/>
  <c r="S36" i="14"/>
  <c r="AB36" i="14" s="1"/>
  <c r="S24" i="14"/>
  <c r="S11" i="14"/>
  <c r="AB11" i="14" s="1"/>
  <c r="T4" i="14"/>
  <c r="AC4" i="14" s="1"/>
  <c r="W4" i="14"/>
  <c r="AF4" i="14" s="1"/>
  <c r="X39" i="14"/>
  <c r="AG39" i="14" s="1"/>
  <c r="W21" i="14"/>
  <c r="AF21" i="14" s="1"/>
  <c r="T21" i="14"/>
  <c r="AC21" i="14" s="1"/>
  <c r="V19" i="14"/>
  <c r="AE19" i="14" s="1"/>
  <c r="X17" i="14"/>
  <c r="AG17" i="14" s="1"/>
  <c r="U17" i="14"/>
  <c r="AD17" i="14" s="1"/>
  <c r="T16" i="14"/>
  <c r="AC16" i="14" s="1"/>
  <c r="T88" i="14"/>
  <c r="AC88" i="14" s="1"/>
  <c r="S176" i="14"/>
  <c r="AB176" i="14" s="1"/>
  <c r="W184" i="14"/>
  <c r="AF184" i="14" s="1"/>
  <c r="T184" i="14"/>
  <c r="AC184" i="14" s="1"/>
  <c r="V182" i="14"/>
  <c r="AE182" i="14" s="1"/>
  <c r="X180" i="14"/>
  <c r="AG180" i="14" s="1"/>
  <c r="U180" i="14"/>
  <c r="AD180" i="14" s="1"/>
  <c r="W178" i="14"/>
  <c r="AF178" i="14" s="1"/>
  <c r="T178" i="14"/>
  <c r="AC178" i="14" s="1"/>
  <c r="V169" i="14"/>
  <c r="AE169" i="14" s="1"/>
  <c r="X167" i="14"/>
  <c r="AG167" i="14" s="1"/>
  <c r="U167" i="14"/>
  <c r="AD167" i="14" s="1"/>
  <c r="X106" i="14"/>
  <c r="AG106" i="14" s="1"/>
  <c r="U106" i="14"/>
  <c r="AD106" i="14" s="1"/>
  <c r="W104" i="14"/>
  <c r="AF104" i="14" s="1"/>
  <c r="T104" i="14"/>
  <c r="AC104" i="14" s="1"/>
  <c r="V102" i="14"/>
  <c r="AE102" i="14" s="1"/>
  <c r="X100" i="14"/>
  <c r="AG100" i="14" s="1"/>
  <c r="U100" i="14"/>
  <c r="AD100" i="14" s="1"/>
  <c r="W98" i="14"/>
  <c r="AF98" i="14" s="1"/>
  <c r="T98" i="14"/>
  <c r="AC98" i="14" s="1"/>
  <c r="V96" i="14"/>
  <c r="AE96" i="14" s="1"/>
  <c r="X21" i="14"/>
  <c r="AG21" i="14" s="1"/>
  <c r="W19" i="14"/>
  <c r="AF19" i="14" s="1"/>
  <c r="T19" i="14"/>
  <c r="AC19" i="14" s="1"/>
  <c r="X9" i="14"/>
  <c r="AG9" i="14" s="1"/>
  <c r="W7" i="14"/>
  <c r="AF7" i="14" s="1"/>
  <c r="S14" i="14"/>
  <c r="AB14" i="14" s="1"/>
  <c r="X85" i="14"/>
  <c r="AG85" i="14" s="1"/>
  <c r="U85" i="14"/>
  <c r="AD85" i="14" s="1"/>
  <c r="W83" i="14"/>
  <c r="AF83" i="14" s="1"/>
  <c r="T83" i="14"/>
  <c r="AC83" i="14" s="1"/>
  <c r="V81" i="14"/>
  <c r="AE81" i="14" s="1"/>
  <c r="X79" i="14"/>
  <c r="AG79" i="14" s="1"/>
  <c r="U79" i="14"/>
  <c r="AD79" i="14" s="1"/>
  <c r="W77" i="14"/>
  <c r="AF77" i="14" s="1"/>
  <c r="T77" i="14"/>
  <c r="AC77" i="14" s="1"/>
  <c r="V75" i="14"/>
  <c r="AE75" i="14" s="1"/>
  <c r="X73" i="14"/>
  <c r="AG73" i="14" s="1"/>
  <c r="U73" i="14"/>
  <c r="AD73" i="14" s="1"/>
  <c r="W71" i="14"/>
  <c r="AF71" i="14" s="1"/>
  <c r="T71" i="14"/>
  <c r="AC71" i="14" s="1"/>
  <c r="V69" i="14"/>
  <c r="AE69" i="14" s="1"/>
  <c r="X67" i="14"/>
  <c r="AG67" i="14" s="1"/>
  <c r="U67" i="14"/>
  <c r="AD67" i="14" s="1"/>
  <c r="W65" i="14"/>
  <c r="AF65" i="14" s="1"/>
  <c r="T65" i="14"/>
  <c r="AC65" i="14" s="1"/>
  <c r="V63" i="14"/>
  <c r="AE63" i="14" s="1"/>
  <c r="X61" i="14"/>
  <c r="AG61" i="14" s="1"/>
  <c r="U61" i="14"/>
  <c r="AD61" i="14" s="1"/>
  <c r="W59" i="14"/>
  <c r="AF59" i="14" s="1"/>
  <c r="T59" i="14"/>
  <c r="AC59" i="14" s="1"/>
  <c r="V57" i="14"/>
  <c r="AE57" i="14" s="1"/>
  <c r="X55" i="14"/>
  <c r="AG55" i="14" s="1"/>
  <c r="U55" i="14"/>
  <c r="AD55" i="14" s="1"/>
  <c r="W53" i="14"/>
  <c r="AF53" i="14" s="1"/>
  <c r="T53" i="14"/>
  <c r="AC53" i="14" s="1"/>
  <c r="V51" i="14"/>
  <c r="AE51" i="14" s="1"/>
  <c r="X49" i="14"/>
  <c r="AG49" i="14" s="1"/>
  <c r="U49" i="14"/>
  <c r="AD49" i="14" s="1"/>
  <c r="W47" i="14"/>
  <c r="AF47" i="14" s="1"/>
  <c r="T47" i="14"/>
  <c r="AC47" i="14" s="1"/>
  <c r="V45" i="14"/>
  <c r="AE45" i="14" s="1"/>
  <c r="X43" i="14"/>
  <c r="AG43" i="14" s="1"/>
  <c r="U43" i="14"/>
  <c r="AD43" i="14" s="1"/>
  <c r="W41" i="14"/>
  <c r="AF41" i="14" s="1"/>
  <c r="T41" i="14"/>
  <c r="AC41" i="14" s="1"/>
  <c r="V39" i="14"/>
  <c r="AE39" i="14" s="1"/>
  <c r="X37" i="14"/>
  <c r="AG37" i="14" s="1"/>
  <c r="U37" i="14"/>
  <c r="AD37" i="14" s="1"/>
  <c r="W35" i="14"/>
  <c r="AF35" i="14" s="1"/>
  <c r="T35" i="14"/>
  <c r="AC35" i="14" s="1"/>
  <c r="V33" i="14"/>
  <c r="AE33" i="14" s="1"/>
  <c r="X31" i="14"/>
  <c r="AG31" i="14" s="1"/>
  <c r="U31" i="14"/>
  <c r="AD31" i="14" s="1"/>
  <c r="W29" i="14"/>
  <c r="AF29" i="14" s="1"/>
  <c r="T29" i="14"/>
  <c r="AC29" i="14" s="1"/>
  <c r="V27" i="14"/>
  <c r="AE27" i="14" s="1"/>
  <c r="X25" i="14"/>
  <c r="AG25" i="14" s="1"/>
  <c r="U25" i="14"/>
  <c r="AD25" i="14" s="1"/>
  <c r="X16" i="14"/>
  <c r="AG16" i="14" s="1"/>
  <c r="S148" i="14"/>
  <c r="AB148" i="14" s="1"/>
  <c r="S112" i="14"/>
  <c r="AB112" i="14" s="1"/>
  <c r="S188" i="14"/>
  <c r="S160" i="14"/>
  <c r="AB160" i="14" s="1"/>
  <c r="S136" i="14"/>
  <c r="AB136" i="14" s="1"/>
  <c r="S124" i="14"/>
  <c r="AB124" i="14" s="1"/>
  <c r="S98" i="14"/>
  <c r="AB98" i="14" s="1"/>
  <c r="S12" i="14"/>
  <c r="AB12" i="14" s="1"/>
  <c r="W15" i="14"/>
  <c r="AF15" i="14" s="1"/>
  <c r="T15" i="14"/>
  <c r="AC15" i="14" s="1"/>
  <c r="V13" i="14"/>
  <c r="AE13" i="14" s="1"/>
  <c r="X11" i="14"/>
  <c r="AG11" i="14" s="1"/>
  <c r="U11" i="14"/>
  <c r="AD11" i="14" s="1"/>
  <c r="W9" i="14"/>
  <c r="AF9" i="14" s="1"/>
  <c r="T9" i="14"/>
  <c r="AC9" i="14" s="1"/>
  <c r="S96" i="14"/>
  <c r="AB96" i="14" s="1"/>
  <c r="S22" i="14"/>
  <c r="AB22" i="14" s="1"/>
  <c r="S10" i="14"/>
  <c r="AB10" i="14" s="1"/>
  <c r="X148" i="14"/>
  <c r="AG148" i="14" s="1"/>
  <c r="T91" i="14"/>
  <c r="AC91" i="14" s="1"/>
  <c r="X87" i="14"/>
  <c r="AG87" i="14" s="1"/>
  <c r="W85" i="14"/>
  <c r="AF85" i="14" s="1"/>
  <c r="X76" i="14"/>
  <c r="AG76" i="14" s="1"/>
  <c r="X75" i="14"/>
  <c r="AG75" i="14" s="1"/>
  <c r="W73" i="14"/>
  <c r="AF73" i="14" s="1"/>
  <c r="X64" i="14"/>
  <c r="AG64" i="14" s="1"/>
  <c r="X63" i="14"/>
  <c r="AG63" i="14" s="1"/>
  <c r="W61" i="14"/>
  <c r="AF61" i="14" s="1"/>
  <c r="T55" i="14"/>
  <c r="AC55" i="14" s="1"/>
  <c r="X51" i="14"/>
  <c r="AG51" i="14" s="1"/>
  <c r="W49" i="14"/>
  <c r="AF49" i="14" s="1"/>
  <c r="X40" i="14"/>
  <c r="AG40" i="14" s="1"/>
  <c r="W37" i="14"/>
  <c r="AF37" i="14" s="1"/>
  <c r="X28" i="14"/>
  <c r="AG28" i="14" s="1"/>
  <c r="X27" i="14"/>
  <c r="AG27" i="14" s="1"/>
  <c r="W25" i="14"/>
  <c r="AF25" i="14" s="1"/>
  <c r="S168" i="14"/>
  <c r="AB168" i="14" s="1"/>
  <c r="S106" i="14"/>
  <c r="AB106" i="14" s="1"/>
  <c r="S93" i="14"/>
  <c r="AB93" i="14" s="1"/>
  <c r="S20" i="14"/>
  <c r="AB20" i="14" s="1"/>
  <c r="X88" i="14"/>
  <c r="AG88" i="14" s="1"/>
  <c r="S154" i="14"/>
  <c r="AB154" i="14" s="1"/>
  <c r="S130" i="14"/>
  <c r="AB130" i="14" s="1"/>
  <c r="S92" i="14"/>
  <c r="AB92" i="14" s="1"/>
  <c r="S68" i="14"/>
  <c r="AB68" i="14" s="1"/>
  <c r="S44" i="14"/>
  <c r="AB44" i="14" s="1"/>
  <c r="S32" i="14"/>
  <c r="AB32" i="14" s="1"/>
  <c r="U4" i="14"/>
  <c r="AD4" i="14" s="1"/>
  <c r="X4" i="14"/>
  <c r="AG4" i="14" s="1"/>
  <c r="T161" i="14"/>
  <c r="AC161" i="14" s="1"/>
  <c r="T64" i="14"/>
  <c r="AC64" i="14" s="1"/>
  <c r="T52" i="14"/>
  <c r="AC52" i="14" s="1"/>
  <c r="S142" i="14"/>
  <c r="AB142" i="14" s="1"/>
  <c r="S118" i="14"/>
  <c r="AB118" i="14" s="1"/>
  <c r="S80" i="14"/>
  <c r="AB80" i="14" s="1"/>
  <c r="S56" i="14"/>
  <c r="AB56" i="14" s="1"/>
  <c r="S104" i="14"/>
  <c r="AB104" i="14" s="1"/>
  <c r="S173" i="14"/>
  <c r="AB173" i="14" s="1"/>
  <c r="X186" i="14"/>
  <c r="X173" i="14"/>
  <c r="AG173" i="14" s="1"/>
  <c r="W171" i="14"/>
  <c r="AF171" i="14" s="1"/>
  <c r="W164" i="14"/>
  <c r="AF164" i="14" s="1"/>
  <c r="V162" i="14"/>
  <c r="AE162" i="14" s="1"/>
  <c r="X160" i="14"/>
  <c r="AG160" i="14" s="1"/>
  <c r="U160" i="14"/>
  <c r="AD160" i="14" s="1"/>
  <c r="W158" i="14"/>
  <c r="AF158" i="14" s="1"/>
  <c r="T158" i="14"/>
  <c r="AC158" i="14" s="1"/>
  <c r="V156" i="14"/>
  <c r="AE156" i="14" s="1"/>
  <c r="X154" i="14"/>
  <c r="AG154" i="14" s="1"/>
  <c r="U154" i="14"/>
  <c r="AD154" i="14" s="1"/>
  <c r="W152" i="14"/>
  <c r="AF152" i="14" s="1"/>
  <c r="T152" i="14"/>
  <c r="AC152" i="14" s="1"/>
  <c r="V150" i="14"/>
  <c r="AE150" i="14" s="1"/>
  <c r="U148" i="14"/>
  <c r="AD148" i="14" s="1"/>
  <c r="W146" i="14"/>
  <c r="AF146" i="14" s="1"/>
  <c r="T146" i="14"/>
  <c r="AC146" i="14" s="1"/>
  <c r="V144" i="14"/>
  <c r="AE144" i="14" s="1"/>
  <c r="X142" i="14"/>
  <c r="AG142" i="14" s="1"/>
  <c r="U142" i="14"/>
  <c r="AD142" i="14" s="1"/>
  <c r="W140" i="14"/>
  <c r="AF140" i="14" s="1"/>
  <c r="T140" i="14"/>
  <c r="AC140" i="14" s="1"/>
  <c r="V138" i="14"/>
  <c r="AE138" i="14" s="1"/>
  <c r="X136" i="14"/>
  <c r="AG136" i="14" s="1"/>
  <c r="U136" i="14"/>
  <c r="AD136" i="14" s="1"/>
  <c r="W134" i="14"/>
  <c r="AF134" i="14" s="1"/>
  <c r="T134" i="14"/>
  <c r="AC134" i="14" s="1"/>
  <c r="V132" i="14"/>
  <c r="AE132" i="14" s="1"/>
  <c r="X130" i="14"/>
  <c r="AG130" i="14" s="1"/>
  <c r="U130" i="14"/>
  <c r="AD130" i="14" s="1"/>
  <c r="W128" i="14"/>
  <c r="AF128" i="14" s="1"/>
  <c r="T128" i="14"/>
  <c r="AC128" i="14" s="1"/>
  <c r="V126" i="14"/>
  <c r="AE126" i="14" s="1"/>
  <c r="X124" i="14"/>
  <c r="AG124" i="14" s="1"/>
  <c r="U124" i="14"/>
  <c r="AD124" i="14" s="1"/>
  <c r="W122" i="14"/>
  <c r="AF122" i="14" s="1"/>
  <c r="T122" i="14"/>
  <c r="AC122" i="14" s="1"/>
  <c r="V120" i="14"/>
  <c r="AE120" i="14" s="1"/>
  <c r="X118" i="14"/>
  <c r="AG118" i="14" s="1"/>
  <c r="X112" i="14"/>
  <c r="AG112" i="14" s="1"/>
  <c r="S157" i="14"/>
  <c r="AB157" i="14" s="1"/>
  <c r="S109" i="14"/>
  <c r="AB109" i="14" s="1"/>
  <c r="V188" i="14"/>
  <c r="U186" i="14"/>
  <c r="V175" i="14"/>
  <c r="AE175" i="14" s="1"/>
  <c r="U173" i="14"/>
  <c r="AD173" i="14" s="1"/>
  <c r="T171" i="14"/>
  <c r="AC171" i="14" s="1"/>
  <c r="T164" i="14"/>
  <c r="AC164" i="14" s="1"/>
  <c r="S183" i="14"/>
  <c r="AB183" i="14" s="1"/>
  <c r="S169" i="14"/>
  <c r="AB169" i="14" s="1"/>
  <c r="S95" i="14"/>
  <c r="S82" i="14"/>
  <c r="AB82" i="14" s="1"/>
  <c r="S70" i="14"/>
  <c r="AB70" i="14" s="1"/>
  <c r="S58" i="14"/>
  <c r="AB58" i="14" s="1"/>
  <c r="S46" i="14"/>
  <c r="AB46" i="14" s="1"/>
  <c r="S34" i="14"/>
  <c r="AB34" i="14" s="1"/>
  <c r="S4" i="14"/>
  <c r="X183" i="14"/>
  <c r="AG183" i="14" s="1"/>
  <c r="U183" i="14"/>
  <c r="AD183" i="14" s="1"/>
  <c r="W181" i="14"/>
  <c r="AF181" i="14" s="1"/>
  <c r="T181" i="14"/>
  <c r="AC181" i="14" s="1"/>
  <c r="V179" i="14"/>
  <c r="AE179" i="14" s="1"/>
  <c r="S187" i="14"/>
  <c r="S186" i="14"/>
  <c r="S185" i="14" s="1"/>
  <c r="AB185" i="14" s="1"/>
  <c r="S184" i="14"/>
  <c r="AB184" i="14" s="1"/>
  <c r="S121" i="14"/>
  <c r="AB121" i="14" s="1"/>
  <c r="W191" i="14"/>
  <c r="T191" i="14"/>
  <c r="V189" i="14"/>
  <c r="X187" i="14"/>
  <c r="U187" i="14"/>
  <c r="V176" i="14"/>
  <c r="AE176" i="14" s="1"/>
  <c r="X174" i="14"/>
  <c r="AG174" i="14" s="1"/>
  <c r="U174" i="14"/>
  <c r="AD174" i="14" s="1"/>
  <c r="W172" i="14"/>
  <c r="AF172" i="14" s="1"/>
  <c r="T172" i="14"/>
  <c r="AC172" i="14" s="1"/>
  <c r="W165" i="14"/>
  <c r="AF165" i="14" s="1"/>
  <c r="T165" i="14"/>
  <c r="AC165" i="14" s="1"/>
  <c r="V163" i="14"/>
  <c r="AE163" i="14" s="1"/>
  <c r="X161" i="14"/>
  <c r="AG161" i="14" s="1"/>
  <c r="U161" i="14"/>
  <c r="AD161" i="14" s="1"/>
  <c r="W159" i="14"/>
  <c r="AF159" i="14" s="1"/>
  <c r="T159" i="14"/>
  <c r="AC159" i="14" s="1"/>
  <c r="V157" i="14"/>
  <c r="AE157" i="14" s="1"/>
  <c r="X155" i="14"/>
  <c r="AG155" i="14" s="1"/>
  <c r="U155" i="14"/>
  <c r="AD155" i="14" s="1"/>
  <c r="S171" i="14"/>
  <c r="S182" i="14"/>
  <c r="AB182" i="14" s="1"/>
  <c r="S181" i="14"/>
  <c r="AB181" i="14" s="1"/>
  <c r="X184" i="14"/>
  <c r="AG184" i="14" s="1"/>
  <c r="U178" i="14"/>
  <c r="AD178" i="14" s="1"/>
  <c r="W169" i="14"/>
  <c r="AF169" i="14" s="1"/>
  <c r="S145" i="14"/>
  <c r="AB145" i="14" s="1"/>
  <c r="W190" i="14"/>
  <c r="S105" i="14"/>
  <c r="AB105" i="14" s="1"/>
  <c r="T182" i="14"/>
  <c r="AC182" i="14" s="1"/>
  <c r="X178" i="14"/>
  <c r="AG178" i="14" s="1"/>
  <c r="T169" i="14"/>
  <c r="AC169" i="14" s="1"/>
  <c r="V167" i="14"/>
  <c r="AE167" i="14" s="1"/>
  <c r="S91" i="14"/>
  <c r="AB91" i="14" s="1"/>
  <c r="S79" i="14"/>
  <c r="AB79" i="14" s="1"/>
  <c r="S67" i="14"/>
  <c r="AB67" i="14" s="1"/>
  <c r="S55" i="14"/>
  <c r="AB55" i="14" s="1"/>
  <c r="S43" i="14"/>
  <c r="AB43" i="14" s="1"/>
  <c r="S31" i="14"/>
  <c r="AB31" i="14" s="1"/>
  <c r="S18" i="14"/>
  <c r="AB18" i="14" s="1"/>
  <c r="V190" i="14"/>
  <c r="X188" i="14"/>
  <c r="U188" i="14"/>
  <c r="W186" i="14"/>
  <c r="T186" i="14"/>
  <c r="X175" i="14"/>
  <c r="AG175" i="14" s="1"/>
  <c r="U175" i="14"/>
  <c r="AD175" i="14" s="1"/>
  <c r="W173" i="14"/>
  <c r="AF173" i="14" s="1"/>
  <c r="T173" i="14"/>
  <c r="AC173" i="14" s="1"/>
  <c r="V171" i="14"/>
  <c r="AE171" i="14" s="1"/>
  <c r="T124" i="14"/>
  <c r="AC124" i="14" s="1"/>
  <c r="S133" i="14"/>
  <c r="AB133" i="14" s="1"/>
  <c r="T190" i="14"/>
  <c r="U184" i="14"/>
  <c r="AD184" i="14" s="1"/>
  <c r="W182" i="14"/>
  <c r="AF182" i="14" s="1"/>
  <c r="V180" i="14"/>
  <c r="AE180" i="14" s="1"/>
  <c r="S180" i="14"/>
  <c r="AB180" i="14" s="1"/>
  <c r="S179" i="14"/>
  <c r="AB179" i="14" s="1"/>
  <c r="S103" i="14"/>
  <c r="AB103" i="14" s="1"/>
  <c r="S90" i="14"/>
  <c r="AB90" i="14" s="1"/>
  <c r="S78" i="14"/>
  <c r="AB78" i="14" s="1"/>
  <c r="S66" i="14"/>
  <c r="AB66" i="14" s="1"/>
  <c r="S54" i="14"/>
  <c r="AB54" i="14" s="1"/>
  <c r="S42" i="14"/>
  <c r="AB42" i="14" s="1"/>
  <c r="S30" i="14"/>
  <c r="AB30" i="14" s="1"/>
  <c r="S17" i="14"/>
  <c r="AB17" i="14" s="1"/>
  <c r="W183" i="14"/>
  <c r="AF183" i="14" s="1"/>
  <c r="T183" i="14"/>
  <c r="AC183" i="14" s="1"/>
  <c r="V181" i="14"/>
  <c r="AE181" i="14" s="1"/>
  <c r="X179" i="14"/>
  <c r="AG179" i="14" s="1"/>
  <c r="U179" i="14"/>
  <c r="AD179" i="14" s="1"/>
  <c r="S178" i="14"/>
  <c r="S163" i="14"/>
  <c r="AB163" i="14" s="1"/>
  <c r="S151" i="14"/>
  <c r="AB151" i="14" s="1"/>
  <c r="S139" i="14"/>
  <c r="AB139" i="14" s="1"/>
  <c r="S127" i="14"/>
  <c r="AB127" i="14" s="1"/>
  <c r="S115" i="14"/>
  <c r="AB115" i="14" s="1"/>
  <c r="S102" i="14"/>
  <c r="AB102" i="14" s="1"/>
  <c r="S89" i="14"/>
  <c r="AB89" i="14" s="1"/>
  <c r="S77" i="14"/>
  <c r="AB77" i="14" s="1"/>
  <c r="S65" i="14"/>
  <c r="AB65" i="14" s="1"/>
  <c r="S53" i="14"/>
  <c r="AB53" i="14" s="1"/>
  <c r="S41" i="14"/>
  <c r="AB41" i="14" s="1"/>
  <c r="S29" i="14"/>
  <c r="AB29" i="14" s="1"/>
  <c r="V191" i="14"/>
  <c r="X189" i="14"/>
  <c r="U189" i="14"/>
  <c r="W187" i="14"/>
  <c r="T187" i="14"/>
  <c r="X176" i="14"/>
  <c r="AG176" i="14" s="1"/>
  <c r="U176" i="14"/>
  <c r="AD176" i="14" s="1"/>
  <c r="W174" i="14"/>
  <c r="AF174" i="14" s="1"/>
  <c r="T174" i="14"/>
  <c r="AC174" i="14" s="1"/>
  <c r="U190" i="14"/>
  <c r="T188" i="14"/>
  <c r="W175" i="14"/>
  <c r="AF175" i="14" s="1"/>
  <c r="T175" i="14"/>
  <c r="AC175" i="14" s="1"/>
  <c r="V173" i="14"/>
  <c r="AE173" i="14" s="1"/>
  <c r="X171" i="14"/>
  <c r="AG171" i="14" s="1"/>
  <c r="U171" i="14"/>
  <c r="AD171" i="14" s="1"/>
  <c r="X164" i="14"/>
  <c r="AG164" i="14" s="1"/>
  <c r="U164" i="14"/>
  <c r="AD164" i="14" s="1"/>
  <c r="W162" i="14"/>
  <c r="AF162" i="14" s="1"/>
  <c r="T162" i="14"/>
  <c r="AC162" i="14" s="1"/>
  <c r="V160" i="14"/>
  <c r="AE160" i="14" s="1"/>
  <c r="X158" i="14"/>
  <c r="AG158" i="14" s="1"/>
  <c r="U158" i="14"/>
  <c r="AD158" i="14" s="1"/>
  <c r="W156" i="14"/>
  <c r="AF156" i="14" s="1"/>
  <c r="T156" i="14"/>
  <c r="AC156" i="14" s="1"/>
  <c r="V154" i="14"/>
  <c r="AE154" i="14" s="1"/>
  <c r="X152" i="14"/>
  <c r="AG152" i="14" s="1"/>
  <c r="U152" i="14"/>
  <c r="AD152" i="14" s="1"/>
  <c r="W150" i="14"/>
  <c r="AF150" i="14" s="1"/>
  <c r="T150" i="14"/>
  <c r="AC150" i="14" s="1"/>
  <c r="V148" i="14"/>
  <c r="AE148" i="14" s="1"/>
  <c r="X146" i="14"/>
  <c r="AG146" i="14" s="1"/>
  <c r="U146" i="14"/>
  <c r="AD146" i="14" s="1"/>
  <c r="W144" i="14"/>
  <c r="AF144" i="14" s="1"/>
  <c r="T144" i="14"/>
  <c r="AC144" i="14" s="1"/>
  <c r="V142" i="14"/>
  <c r="AE142" i="14" s="1"/>
  <c r="X140" i="14"/>
  <c r="AG140" i="14" s="1"/>
  <c r="U140" i="14"/>
  <c r="AD140" i="14" s="1"/>
  <c r="W138" i="14"/>
  <c r="AF138" i="14" s="1"/>
  <c r="T138" i="14"/>
  <c r="AC138" i="14" s="1"/>
  <c r="V136" i="14"/>
  <c r="AE136" i="14" s="1"/>
  <c r="X134" i="14"/>
  <c r="AG134" i="14" s="1"/>
  <c r="U134" i="14"/>
  <c r="AD134" i="14" s="1"/>
  <c r="W132" i="14"/>
  <c r="AF132" i="14" s="1"/>
  <c r="T132" i="14"/>
  <c r="AC132" i="14" s="1"/>
  <c r="V130" i="14"/>
  <c r="AE130" i="14" s="1"/>
  <c r="X128" i="14"/>
  <c r="AG128" i="14" s="1"/>
  <c r="U128" i="14"/>
  <c r="AD128" i="14" s="1"/>
  <c r="W126" i="14"/>
  <c r="AF126" i="14" s="1"/>
  <c r="T126" i="14"/>
  <c r="AC126" i="14" s="1"/>
  <c r="V124" i="14"/>
  <c r="AE124" i="14" s="1"/>
  <c r="X122" i="14"/>
  <c r="AG122" i="14" s="1"/>
  <c r="U122" i="14"/>
  <c r="AD122" i="14" s="1"/>
  <c r="W120" i="14"/>
  <c r="AF120" i="14" s="1"/>
  <c r="T120" i="14"/>
  <c r="AC120" i="14" s="1"/>
  <c r="V118" i="14"/>
  <c r="AE118" i="14" s="1"/>
  <c r="X116" i="14"/>
  <c r="AG116" i="14" s="1"/>
  <c r="U116" i="14"/>
  <c r="AD116" i="14" s="1"/>
  <c r="W114" i="14"/>
  <c r="AF114" i="14" s="1"/>
  <c r="T114" i="14"/>
  <c r="AC114" i="14" s="1"/>
  <c r="V112" i="14"/>
  <c r="AE112" i="14" s="1"/>
  <c r="X110" i="14"/>
  <c r="AG110" i="14" s="1"/>
  <c r="U110" i="14"/>
  <c r="AD110" i="14" s="1"/>
  <c r="W108" i="14"/>
  <c r="AF108" i="14" s="1"/>
  <c r="T108" i="14"/>
  <c r="AC108" i="14" s="1"/>
  <c r="X190" i="14"/>
  <c r="W188" i="14"/>
  <c r="V186" i="14"/>
  <c r="S174" i="14"/>
  <c r="AB174" i="14" s="1"/>
  <c r="S99" i="14"/>
  <c r="AB99" i="14" s="1"/>
  <c r="S86" i="14"/>
  <c r="AB86" i="14" s="1"/>
  <c r="S74" i="14"/>
  <c r="AB74" i="14" s="1"/>
  <c r="S62" i="14"/>
  <c r="AB62" i="14" s="1"/>
  <c r="S50" i="14"/>
  <c r="AB50" i="14" s="1"/>
  <c r="S38" i="14"/>
  <c r="AB38" i="14" s="1"/>
  <c r="S26" i="14"/>
  <c r="AB26" i="14" s="1"/>
  <c r="S13" i="14"/>
  <c r="AB13" i="14" s="1"/>
  <c r="V183" i="14"/>
  <c r="AE183" i="14" s="1"/>
  <c r="X181" i="14"/>
  <c r="AG181" i="14" s="1"/>
  <c r="U181" i="14"/>
  <c r="AD181" i="14" s="1"/>
  <c r="W179" i="14"/>
  <c r="AF179" i="14" s="1"/>
  <c r="T179" i="14"/>
  <c r="AC179" i="14" s="1"/>
  <c r="X168" i="14"/>
  <c r="AG168" i="14" s="1"/>
  <c r="U168" i="14"/>
  <c r="AD168" i="14" s="1"/>
  <c r="X191" i="14"/>
  <c r="U191" i="14"/>
  <c r="W189" i="14"/>
  <c r="T189" i="14"/>
  <c r="V187" i="14"/>
  <c r="W176" i="14"/>
  <c r="AF176" i="14" s="1"/>
  <c r="T176" i="14"/>
  <c r="AC176" i="14" s="1"/>
  <c r="V174" i="14"/>
  <c r="AE174" i="14" s="1"/>
  <c r="X172" i="14"/>
  <c r="AG172" i="14" s="1"/>
  <c r="U172" i="14"/>
  <c r="AD172" i="14" s="1"/>
  <c r="X165" i="14"/>
  <c r="AG165" i="14" s="1"/>
  <c r="U165" i="14"/>
  <c r="AD165" i="14" s="1"/>
  <c r="W163" i="14"/>
  <c r="AF163" i="14" s="1"/>
  <c r="T163" i="14"/>
  <c r="AC163" i="14" s="1"/>
  <c r="V161" i="14"/>
  <c r="AE161" i="14" s="1"/>
  <c r="X159" i="14"/>
  <c r="AG159" i="14" s="1"/>
  <c r="U159" i="14"/>
  <c r="AD159" i="14" s="1"/>
  <c r="W157" i="14"/>
  <c r="AF157" i="14" s="1"/>
  <c r="T157" i="14"/>
  <c r="AC157" i="14" s="1"/>
  <c r="V155" i="14"/>
  <c r="AE155" i="14" s="1"/>
  <c r="X153" i="14"/>
  <c r="AG153" i="14" s="1"/>
  <c r="U153" i="14"/>
  <c r="AD153" i="14" s="1"/>
  <c r="W151" i="14"/>
  <c r="AF151" i="14" s="1"/>
  <c r="T151" i="14"/>
  <c r="AC151" i="14" s="1"/>
  <c r="V149" i="14"/>
  <c r="AE149" i="14" s="1"/>
  <c r="X147" i="14"/>
  <c r="AG147" i="14" s="1"/>
  <c r="U147" i="14"/>
  <c r="AD147" i="14" s="1"/>
  <c r="W145" i="14"/>
  <c r="AF145" i="14" s="1"/>
  <c r="T145" i="14"/>
  <c r="AC145" i="14" s="1"/>
  <c r="V143" i="14"/>
  <c r="AE143" i="14" s="1"/>
  <c r="X141" i="14"/>
  <c r="AG141" i="14" s="1"/>
  <c r="U141" i="14"/>
  <c r="AD141" i="14" s="1"/>
  <c r="W139" i="14"/>
  <c r="AF139" i="14" s="1"/>
  <c r="T139" i="14"/>
  <c r="AC139" i="14" s="1"/>
  <c r="V137" i="14"/>
  <c r="AE137" i="14" s="1"/>
  <c r="X135" i="14"/>
  <c r="AG135" i="14" s="1"/>
  <c r="U135" i="14"/>
  <c r="AD135" i="14" s="1"/>
  <c r="W133" i="14"/>
  <c r="AF133" i="14" s="1"/>
  <c r="T133" i="14"/>
  <c r="AC133" i="14" s="1"/>
  <c r="V131" i="14"/>
  <c r="AE131" i="14" s="1"/>
  <c r="X129" i="14"/>
  <c r="AG129" i="14" s="1"/>
  <c r="U129" i="14"/>
  <c r="AD129" i="14" s="1"/>
  <c r="W127" i="14"/>
  <c r="AF127" i="14" s="1"/>
  <c r="T127" i="14"/>
  <c r="AC127" i="14" s="1"/>
  <c r="V125" i="14"/>
  <c r="AE125" i="14" s="1"/>
  <c r="X123" i="14"/>
  <c r="AG123" i="14" s="1"/>
  <c r="U123" i="14"/>
  <c r="AD123" i="14" s="1"/>
  <c r="W121" i="14"/>
  <c r="AF121" i="14" s="1"/>
  <c r="T121" i="14"/>
  <c r="AC121" i="14" s="1"/>
  <c r="V119" i="14"/>
  <c r="AE119" i="14" s="1"/>
  <c r="X117" i="14"/>
  <c r="AG117" i="14" s="1"/>
  <c r="U117" i="14"/>
  <c r="AD117" i="14" s="1"/>
  <c r="W115" i="14"/>
  <c r="AF115" i="14" s="1"/>
  <c r="T115" i="14"/>
  <c r="AC115" i="14" s="1"/>
  <c r="X111" i="14"/>
  <c r="AG111" i="14" s="1"/>
  <c r="W109" i="14"/>
  <c r="AF109" i="14" s="1"/>
  <c r="V93" i="14"/>
  <c r="AE93" i="14" s="1"/>
  <c r="X91" i="14"/>
  <c r="AG91" i="14" s="1"/>
  <c r="U91" i="14"/>
  <c r="AD91" i="14" s="1"/>
  <c r="W89" i="14"/>
  <c r="AF89" i="14" s="1"/>
  <c r="T89" i="14"/>
  <c r="AC89" i="14" s="1"/>
  <c r="V87" i="14"/>
  <c r="AE87" i="14" s="1"/>
  <c r="S7" i="14"/>
  <c r="AB7" i="14" s="1"/>
  <c r="W105" i="14"/>
  <c r="AF105" i="14" s="1"/>
  <c r="T105" i="14"/>
  <c r="AC105" i="14" s="1"/>
  <c r="V103" i="14"/>
  <c r="AE103" i="14" s="1"/>
  <c r="X101" i="14"/>
  <c r="AG101" i="14" s="1"/>
  <c r="U101" i="14"/>
  <c r="AD101" i="14" s="1"/>
  <c r="W99" i="14"/>
  <c r="AF99" i="14" s="1"/>
  <c r="T99" i="14"/>
  <c r="AC99" i="14" s="1"/>
  <c r="V97" i="14"/>
  <c r="AE97" i="14" s="1"/>
  <c r="X95" i="14"/>
  <c r="AG95" i="14" s="1"/>
  <c r="U95" i="14"/>
  <c r="AD95" i="14" s="1"/>
  <c r="X22" i="14"/>
  <c r="AG22" i="14" s="1"/>
  <c r="X10" i="14"/>
  <c r="AG10" i="14" s="1"/>
  <c r="T8" i="14"/>
  <c r="AC8" i="14" s="1"/>
  <c r="S6" i="14"/>
  <c r="AB6" i="14" s="1"/>
  <c r="V113" i="14"/>
  <c r="AE113" i="14" s="1"/>
  <c r="U111" i="14"/>
  <c r="AD111" i="14" s="1"/>
  <c r="T109" i="14"/>
  <c r="AC109" i="14" s="1"/>
  <c r="X92" i="14"/>
  <c r="AG92" i="14" s="1"/>
  <c r="U92" i="14"/>
  <c r="AD92" i="14" s="1"/>
  <c r="W90" i="14"/>
  <c r="AF90" i="14" s="1"/>
  <c r="T90" i="14"/>
  <c r="AC90" i="14" s="1"/>
  <c r="V88" i="14"/>
  <c r="AE88" i="14" s="1"/>
  <c r="X86" i="14"/>
  <c r="AG86" i="14" s="1"/>
  <c r="U86" i="14"/>
  <c r="AD86" i="14" s="1"/>
  <c r="W84" i="14"/>
  <c r="AF84" i="14" s="1"/>
  <c r="T84" i="14"/>
  <c r="AC84" i="14" s="1"/>
  <c r="V82" i="14"/>
  <c r="AE82" i="14" s="1"/>
  <c r="X80" i="14"/>
  <c r="AG80" i="14" s="1"/>
  <c r="U80" i="14"/>
  <c r="AD80" i="14" s="1"/>
  <c r="W78" i="14"/>
  <c r="AF78" i="14" s="1"/>
  <c r="T78" i="14"/>
  <c r="AC78" i="14" s="1"/>
  <c r="V76" i="14"/>
  <c r="AE76" i="14" s="1"/>
  <c r="X74" i="14"/>
  <c r="AG74" i="14" s="1"/>
  <c r="U74" i="14"/>
  <c r="AD74" i="14" s="1"/>
  <c r="W72" i="14"/>
  <c r="AF72" i="14" s="1"/>
  <c r="T72" i="14"/>
  <c r="AC72" i="14" s="1"/>
  <c r="V70" i="14"/>
  <c r="AE70" i="14" s="1"/>
  <c r="X68" i="14"/>
  <c r="AG68" i="14" s="1"/>
  <c r="U68" i="14"/>
  <c r="AD68" i="14" s="1"/>
  <c r="W66" i="14"/>
  <c r="AF66" i="14" s="1"/>
  <c r="T66" i="14"/>
  <c r="AC66" i="14" s="1"/>
  <c r="V64" i="14"/>
  <c r="AE64" i="14" s="1"/>
  <c r="X62" i="14"/>
  <c r="AG62" i="14" s="1"/>
  <c r="U62" i="14"/>
  <c r="AD62" i="14" s="1"/>
  <c r="W60" i="14"/>
  <c r="AF60" i="14" s="1"/>
  <c r="T60" i="14"/>
  <c r="AC60" i="14" s="1"/>
  <c r="V58" i="14"/>
  <c r="AE58" i="14" s="1"/>
  <c r="X56" i="14"/>
  <c r="AG56" i="14" s="1"/>
  <c r="U56" i="14"/>
  <c r="AD56" i="14" s="1"/>
  <c r="W54" i="14"/>
  <c r="AF54" i="14" s="1"/>
  <c r="T54" i="14"/>
  <c r="AC54" i="14" s="1"/>
  <c r="V52" i="14"/>
  <c r="AE52" i="14" s="1"/>
  <c r="X50" i="14"/>
  <c r="AG50" i="14" s="1"/>
  <c r="U50" i="14"/>
  <c r="AD50" i="14" s="1"/>
  <c r="W48" i="14"/>
  <c r="AF48" i="14" s="1"/>
  <c r="T48" i="14"/>
  <c r="AC48" i="14" s="1"/>
  <c r="V46" i="14"/>
  <c r="AE46" i="14" s="1"/>
  <c r="X44" i="14"/>
  <c r="AG44" i="14" s="1"/>
  <c r="U44" i="14"/>
  <c r="AD44" i="14" s="1"/>
  <c r="W42" i="14"/>
  <c r="AF42" i="14" s="1"/>
  <c r="T42" i="14"/>
  <c r="AC42" i="14" s="1"/>
  <c r="V40" i="14"/>
  <c r="AE40" i="14" s="1"/>
  <c r="X38" i="14"/>
  <c r="AG38" i="14" s="1"/>
  <c r="U38" i="14"/>
  <c r="AD38" i="14" s="1"/>
  <c r="W36" i="14"/>
  <c r="AF36" i="14" s="1"/>
  <c r="T36" i="14"/>
  <c r="AC36" i="14" s="1"/>
  <c r="V34" i="14"/>
  <c r="AE34" i="14" s="1"/>
  <c r="X32" i="14"/>
  <c r="AG32" i="14" s="1"/>
  <c r="U32" i="14"/>
  <c r="AD32" i="14" s="1"/>
  <c r="W30" i="14"/>
  <c r="AF30" i="14" s="1"/>
  <c r="T30" i="14"/>
  <c r="AC30" i="14" s="1"/>
  <c r="V28" i="14"/>
  <c r="AE28" i="14" s="1"/>
  <c r="X26" i="14"/>
  <c r="AG26" i="14" s="1"/>
  <c r="U26" i="14"/>
  <c r="AD26" i="14" s="1"/>
  <c r="W24" i="14"/>
  <c r="AF24" i="14" s="1"/>
  <c r="T24" i="14"/>
  <c r="AC24" i="14" s="1"/>
  <c r="S5" i="14"/>
  <c r="AB5" i="14" s="1"/>
  <c r="U118" i="14"/>
  <c r="AD118" i="14" s="1"/>
  <c r="W116" i="14"/>
  <c r="AF116" i="14" s="1"/>
  <c r="T116" i="14"/>
  <c r="AC116" i="14" s="1"/>
  <c r="V114" i="14"/>
  <c r="AE114" i="14" s="1"/>
  <c r="U112" i="14"/>
  <c r="AD112" i="14" s="1"/>
  <c r="W110" i="14"/>
  <c r="AF110" i="14" s="1"/>
  <c r="T110" i="14"/>
  <c r="AC110" i="14" s="1"/>
  <c r="V108" i="14"/>
  <c r="AE108" i="14" s="1"/>
  <c r="X93" i="14"/>
  <c r="AG93" i="14" s="1"/>
  <c r="U93" i="14"/>
  <c r="AD93" i="14" s="1"/>
  <c r="W91" i="14"/>
  <c r="AF91" i="14" s="1"/>
  <c r="V89" i="14"/>
  <c r="AE89" i="14" s="1"/>
  <c r="U87" i="14"/>
  <c r="AD87" i="14" s="1"/>
  <c r="T85" i="14"/>
  <c r="AC85" i="14" s="1"/>
  <c r="V83" i="14"/>
  <c r="AE83" i="14" s="1"/>
  <c r="X81" i="14"/>
  <c r="AG81" i="14" s="1"/>
  <c r="U81" i="14"/>
  <c r="AD81" i="14" s="1"/>
  <c r="W79" i="14"/>
  <c r="AF79" i="14" s="1"/>
  <c r="T79" i="14"/>
  <c r="AC79" i="14" s="1"/>
  <c r="V77" i="14"/>
  <c r="AE77" i="14" s="1"/>
  <c r="U75" i="14"/>
  <c r="AD75" i="14" s="1"/>
  <c r="T73" i="14"/>
  <c r="AC73" i="14" s="1"/>
  <c r="V71" i="14"/>
  <c r="AE71" i="14" s="1"/>
  <c r="X69" i="14"/>
  <c r="AG69" i="14" s="1"/>
  <c r="U69" i="14"/>
  <c r="AD69" i="14" s="1"/>
  <c r="W67" i="14"/>
  <c r="AF67" i="14" s="1"/>
  <c r="T67" i="14"/>
  <c r="AC67" i="14" s="1"/>
  <c r="V65" i="14"/>
  <c r="AE65" i="14" s="1"/>
  <c r="U63" i="14"/>
  <c r="AD63" i="14" s="1"/>
  <c r="T61" i="14"/>
  <c r="AC61" i="14" s="1"/>
  <c r="V59" i="14"/>
  <c r="AE59" i="14" s="1"/>
  <c r="X57" i="14"/>
  <c r="AG57" i="14" s="1"/>
  <c r="U57" i="14"/>
  <c r="AD57" i="14" s="1"/>
  <c r="W55" i="14"/>
  <c r="AF55" i="14" s="1"/>
  <c r="V53" i="14"/>
  <c r="AE53" i="14" s="1"/>
  <c r="U51" i="14"/>
  <c r="AD51" i="14" s="1"/>
  <c r="T49" i="14"/>
  <c r="AC49" i="14" s="1"/>
  <c r="V47" i="14"/>
  <c r="AE47" i="14" s="1"/>
  <c r="X45" i="14"/>
  <c r="AG45" i="14" s="1"/>
  <c r="U45" i="14"/>
  <c r="AD45" i="14" s="1"/>
  <c r="W43" i="14"/>
  <c r="AF43" i="14" s="1"/>
  <c r="T43" i="14"/>
  <c r="AC43" i="14" s="1"/>
  <c r="V41" i="14"/>
  <c r="AE41" i="14" s="1"/>
  <c r="U39" i="14"/>
  <c r="AD39" i="14" s="1"/>
  <c r="T37" i="14"/>
  <c r="AC37" i="14" s="1"/>
  <c r="V35" i="14"/>
  <c r="AE35" i="14" s="1"/>
  <c r="X33" i="14"/>
  <c r="AG33" i="14" s="1"/>
  <c r="U33" i="14"/>
  <c r="AD33" i="14" s="1"/>
  <c r="W31" i="14"/>
  <c r="AF31" i="14" s="1"/>
  <c r="T31" i="14"/>
  <c r="AC31" i="14" s="1"/>
  <c r="V29" i="14"/>
  <c r="AE29" i="14" s="1"/>
  <c r="U27" i="14"/>
  <c r="AD27" i="14" s="1"/>
  <c r="T25" i="14"/>
  <c r="AC25" i="14" s="1"/>
  <c r="W168" i="14"/>
  <c r="AF168" i="14" s="1"/>
  <c r="T168" i="14"/>
  <c r="AC168" i="14" s="1"/>
  <c r="V105" i="14"/>
  <c r="AE105" i="14" s="1"/>
  <c r="X103" i="14"/>
  <c r="AG103" i="14" s="1"/>
  <c r="U103" i="14"/>
  <c r="AD103" i="14" s="1"/>
  <c r="W101" i="14"/>
  <c r="AF101" i="14" s="1"/>
  <c r="T101" i="14"/>
  <c r="AC101" i="14" s="1"/>
  <c r="V99" i="14"/>
  <c r="AE99" i="14" s="1"/>
  <c r="X97" i="14"/>
  <c r="AG97" i="14" s="1"/>
  <c r="U97" i="14"/>
  <c r="AD97" i="14" s="1"/>
  <c r="W95" i="14"/>
  <c r="AF95" i="14" s="1"/>
  <c r="T95" i="14"/>
  <c r="AC95" i="14" s="1"/>
  <c r="W22" i="14"/>
  <c r="AF22" i="14" s="1"/>
  <c r="X18" i="14"/>
  <c r="AG18" i="14" s="1"/>
  <c r="W16" i="14"/>
  <c r="AF16" i="14" s="1"/>
  <c r="X12" i="14"/>
  <c r="AG12" i="14" s="1"/>
  <c r="W10" i="14"/>
  <c r="AF10" i="14" s="1"/>
  <c r="X6" i="14"/>
  <c r="AG6" i="14" s="1"/>
  <c r="W153" i="14"/>
  <c r="AF153" i="14" s="1"/>
  <c r="T153" i="14"/>
  <c r="AC153" i="14" s="1"/>
  <c r="V151" i="14"/>
  <c r="AE151" i="14" s="1"/>
  <c r="X149" i="14"/>
  <c r="AG149" i="14" s="1"/>
  <c r="U149" i="14"/>
  <c r="AD149" i="14" s="1"/>
  <c r="W147" i="14"/>
  <c r="AF147" i="14" s="1"/>
  <c r="T147" i="14"/>
  <c r="AC147" i="14" s="1"/>
  <c r="V145" i="14"/>
  <c r="AE145" i="14" s="1"/>
  <c r="X143" i="14"/>
  <c r="AG143" i="14" s="1"/>
  <c r="U143" i="14"/>
  <c r="AD143" i="14" s="1"/>
  <c r="W141" i="14"/>
  <c r="AF141" i="14" s="1"/>
  <c r="T141" i="14"/>
  <c r="AC141" i="14" s="1"/>
  <c r="V139" i="14"/>
  <c r="AE139" i="14" s="1"/>
  <c r="X137" i="14"/>
  <c r="AG137" i="14" s="1"/>
  <c r="U137" i="14"/>
  <c r="AD137" i="14" s="1"/>
  <c r="W135" i="14"/>
  <c r="AF135" i="14" s="1"/>
  <c r="T135" i="14"/>
  <c r="AC135" i="14" s="1"/>
  <c r="V133" i="14"/>
  <c r="AE133" i="14" s="1"/>
  <c r="X131" i="14"/>
  <c r="AG131" i="14" s="1"/>
  <c r="U131" i="14"/>
  <c r="AD131" i="14" s="1"/>
  <c r="W129" i="14"/>
  <c r="AF129" i="14" s="1"/>
  <c r="T129" i="14"/>
  <c r="AC129" i="14" s="1"/>
  <c r="V127" i="14"/>
  <c r="AE127" i="14" s="1"/>
  <c r="X125" i="14"/>
  <c r="AG125" i="14" s="1"/>
  <c r="U125" i="14"/>
  <c r="AD125" i="14" s="1"/>
  <c r="W123" i="14"/>
  <c r="AF123" i="14" s="1"/>
  <c r="T123" i="14"/>
  <c r="AC123" i="14" s="1"/>
  <c r="V121" i="14"/>
  <c r="AE121" i="14" s="1"/>
  <c r="X119" i="14"/>
  <c r="AG119" i="14" s="1"/>
  <c r="U119" i="14"/>
  <c r="AD119" i="14" s="1"/>
  <c r="W117" i="14"/>
  <c r="AF117" i="14" s="1"/>
  <c r="T117" i="14"/>
  <c r="AC117" i="14" s="1"/>
  <c r="V115" i="14"/>
  <c r="AE115" i="14" s="1"/>
  <c r="X113" i="14"/>
  <c r="AG113" i="14" s="1"/>
  <c r="U113" i="14"/>
  <c r="AD113" i="14" s="1"/>
  <c r="W111" i="14"/>
  <c r="AF111" i="14" s="1"/>
  <c r="T111" i="14"/>
  <c r="AC111" i="14" s="1"/>
  <c r="V109" i="14"/>
  <c r="AE109" i="14" s="1"/>
  <c r="W92" i="14"/>
  <c r="AF92" i="14" s="1"/>
  <c r="T92" i="14"/>
  <c r="AC92" i="14" s="1"/>
  <c r="V90" i="14"/>
  <c r="AE90" i="14" s="1"/>
  <c r="U88" i="14"/>
  <c r="AD88" i="14" s="1"/>
  <c r="W86" i="14"/>
  <c r="AF86" i="14" s="1"/>
  <c r="T86" i="14"/>
  <c r="AC86" i="14" s="1"/>
  <c r="X82" i="14"/>
  <c r="AG82" i="14" s="1"/>
  <c r="T80" i="14"/>
  <c r="AC80" i="14" s="1"/>
  <c r="X70" i="14"/>
  <c r="AG70" i="14" s="1"/>
  <c r="T68" i="14"/>
  <c r="AC68" i="14" s="1"/>
  <c r="X58" i="14"/>
  <c r="AG58" i="14" s="1"/>
  <c r="T56" i="14"/>
  <c r="AC56" i="14" s="1"/>
  <c r="X46" i="14"/>
  <c r="AG46" i="14" s="1"/>
  <c r="T44" i="14"/>
  <c r="AC44" i="14" s="1"/>
  <c r="X34" i="14"/>
  <c r="AG34" i="14" s="1"/>
  <c r="T32" i="14"/>
  <c r="AC32" i="14" s="1"/>
  <c r="V106" i="14"/>
  <c r="AE106" i="14" s="1"/>
  <c r="X104" i="14"/>
  <c r="AG104" i="14" s="1"/>
  <c r="U104" i="14"/>
  <c r="AD104" i="14" s="1"/>
  <c r="W102" i="14"/>
  <c r="AF102" i="14" s="1"/>
  <c r="T102" i="14"/>
  <c r="AC102" i="14" s="1"/>
  <c r="V100" i="14"/>
  <c r="AE100" i="14" s="1"/>
  <c r="X98" i="14"/>
  <c r="AG98" i="14" s="1"/>
  <c r="U98" i="14"/>
  <c r="AD98" i="14" s="1"/>
  <c r="W96" i="14"/>
  <c r="AF96" i="14" s="1"/>
  <c r="T96" i="14"/>
  <c r="AC96" i="14" s="1"/>
  <c r="T5" i="14"/>
  <c r="AC5" i="14" s="1"/>
  <c r="V164" i="14"/>
  <c r="AE164" i="14" s="1"/>
  <c r="X162" i="14"/>
  <c r="AG162" i="14" s="1"/>
  <c r="U162" i="14"/>
  <c r="AD162" i="14" s="1"/>
  <c r="W160" i="14"/>
  <c r="AF160" i="14" s="1"/>
  <c r="T160" i="14"/>
  <c r="AC160" i="14" s="1"/>
  <c r="V158" i="14"/>
  <c r="AE158" i="14" s="1"/>
  <c r="X156" i="14"/>
  <c r="AG156" i="14" s="1"/>
  <c r="U156" i="14"/>
  <c r="AD156" i="14" s="1"/>
  <c r="W154" i="14"/>
  <c r="AF154" i="14" s="1"/>
  <c r="T154" i="14"/>
  <c r="AC154" i="14" s="1"/>
  <c r="V152" i="14"/>
  <c r="AE152" i="14" s="1"/>
  <c r="X150" i="14"/>
  <c r="AG150" i="14" s="1"/>
  <c r="U150" i="14"/>
  <c r="AD150" i="14" s="1"/>
  <c r="W148" i="14"/>
  <c r="AF148" i="14" s="1"/>
  <c r="T148" i="14"/>
  <c r="AC148" i="14" s="1"/>
  <c r="V146" i="14"/>
  <c r="AE146" i="14" s="1"/>
  <c r="X144" i="14"/>
  <c r="AG144" i="14" s="1"/>
  <c r="U144" i="14"/>
  <c r="AD144" i="14" s="1"/>
  <c r="W142" i="14"/>
  <c r="AF142" i="14" s="1"/>
  <c r="T142" i="14"/>
  <c r="AC142" i="14" s="1"/>
  <c r="V140" i="14"/>
  <c r="AE140" i="14" s="1"/>
  <c r="X138" i="14"/>
  <c r="AG138" i="14" s="1"/>
  <c r="U138" i="14"/>
  <c r="AD138" i="14" s="1"/>
  <c r="W136" i="14"/>
  <c r="AF136" i="14" s="1"/>
  <c r="T136" i="14"/>
  <c r="AC136" i="14" s="1"/>
  <c r="V134" i="14"/>
  <c r="AE134" i="14" s="1"/>
  <c r="X132" i="14"/>
  <c r="AG132" i="14" s="1"/>
  <c r="U132" i="14"/>
  <c r="AD132" i="14" s="1"/>
  <c r="W130" i="14"/>
  <c r="AF130" i="14" s="1"/>
  <c r="T130" i="14"/>
  <c r="AC130" i="14" s="1"/>
  <c r="V128" i="14"/>
  <c r="AE128" i="14" s="1"/>
  <c r="X126" i="14"/>
  <c r="AG126" i="14" s="1"/>
  <c r="U126" i="14"/>
  <c r="AD126" i="14" s="1"/>
  <c r="W124" i="14"/>
  <c r="AF124" i="14" s="1"/>
  <c r="V122" i="14"/>
  <c r="AE122" i="14" s="1"/>
  <c r="X120" i="14"/>
  <c r="AG120" i="14" s="1"/>
  <c r="U120" i="14"/>
  <c r="AD120" i="14" s="1"/>
  <c r="W118" i="14"/>
  <c r="AF118" i="14" s="1"/>
  <c r="T118" i="14"/>
  <c r="AC118" i="14" s="1"/>
  <c r="V116" i="14"/>
  <c r="AE116" i="14" s="1"/>
  <c r="X114" i="14"/>
  <c r="AG114" i="14" s="1"/>
  <c r="U114" i="14"/>
  <c r="AD114" i="14" s="1"/>
  <c r="W112" i="14"/>
  <c r="AF112" i="14" s="1"/>
  <c r="T112" i="14"/>
  <c r="AC112" i="14" s="1"/>
  <c r="V110" i="14"/>
  <c r="AE110" i="14" s="1"/>
  <c r="X108" i="14"/>
  <c r="AG108" i="14" s="1"/>
  <c r="U108" i="14"/>
  <c r="AD108" i="14" s="1"/>
  <c r="W93" i="14"/>
  <c r="AF93" i="14" s="1"/>
  <c r="T93" i="14"/>
  <c r="AC93" i="14" s="1"/>
  <c r="V91" i="14"/>
  <c r="AE91" i="14" s="1"/>
  <c r="X89" i="14"/>
  <c r="AG89" i="14" s="1"/>
  <c r="U89" i="14"/>
  <c r="AD89" i="14" s="1"/>
  <c r="W87" i="14"/>
  <c r="AF87" i="14" s="1"/>
  <c r="T87" i="14"/>
  <c r="AC87" i="14" s="1"/>
  <c r="V85" i="14"/>
  <c r="AE85" i="14" s="1"/>
  <c r="V168" i="14"/>
  <c r="AE168" i="14" s="1"/>
  <c r="X105" i="14"/>
  <c r="AG105" i="14" s="1"/>
  <c r="U105" i="14"/>
  <c r="AD105" i="14" s="1"/>
  <c r="W103" i="14"/>
  <c r="AF103" i="14" s="1"/>
  <c r="T103" i="14"/>
  <c r="AC103" i="14" s="1"/>
  <c r="V101" i="14"/>
  <c r="AE101" i="14" s="1"/>
  <c r="U99" i="14"/>
  <c r="AD99" i="14" s="1"/>
  <c r="T97" i="14"/>
  <c r="AC97" i="14" s="1"/>
  <c r="V95" i="14"/>
  <c r="AE95" i="14" s="1"/>
  <c r="V172" i="14"/>
  <c r="AE172" i="14" s="1"/>
  <c r="V165" i="14"/>
  <c r="AE165" i="14" s="1"/>
  <c r="X163" i="14"/>
  <c r="AG163" i="14" s="1"/>
  <c r="U163" i="14"/>
  <c r="AD163" i="14" s="1"/>
  <c r="W161" i="14"/>
  <c r="AF161" i="14" s="1"/>
  <c r="V159" i="14"/>
  <c r="AE159" i="14" s="1"/>
  <c r="X157" i="14"/>
  <c r="AG157" i="14" s="1"/>
  <c r="U157" i="14"/>
  <c r="AD157" i="14" s="1"/>
  <c r="W155" i="14"/>
  <c r="AF155" i="14" s="1"/>
  <c r="T155" i="14"/>
  <c r="AC155" i="14" s="1"/>
  <c r="V153" i="14"/>
  <c r="AE153" i="14" s="1"/>
  <c r="X151" i="14"/>
  <c r="AG151" i="14" s="1"/>
  <c r="U151" i="14"/>
  <c r="AD151" i="14" s="1"/>
  <c r="W149" i="14"/>
  <c r="AF149" i="14" s="1"/>
  <c r="T149" i="14"/>
  <c r="AC149" i="14" s="1"/>
  <c r="V147" i="14"/>
  <c r="AE147" i="14" s="1"/>
  <c r="X145" i="14"/>
  <c r="AG145" i="14" s="1"/>
  <c r="U145" i="14"/>
  <c r="AD145" i="14" s="1"/>
  <c r="W143" i="14"/>
  <c r="AF143" i="14" s="1"/>
  <c r="T143" i="14"/>
  <c r="AC143" i="14" s="1"/>
  <c r="V141" i="14"/>
  <c r="AE141" i="14" s="1"/>
  <c r="X139" i="14"/>
  <c r="AG139" i="14" s="1"/>
  <c r="U139" i="14"/>
  <c r="AD139" i="14" s="1"/>
  <c r="W137" i="14"/>
  <c r="AF137" i="14" s="1"/>
  <c r="T137" i="14"/>
  <c r="AC137" i="14" s="1"/>
  <c r="V135" i="14"/>
  <c r="AE135" i="14" s="1"/>
  <c r="X133" i="14"/>
  <c r="AG133" i="14" s="1"/>
  <c r="U133" i="14"/>
  <c r="AD133" i="14" s="1"/>
  <c r="W131" i="14"/>
  <c r="AF131" i="14" s="1"/>
  <c r="T131" i="14"/>
  <c r="AC131" i="14" s="1"/>
  <c r="V129" i="14"/>
  <c r="AE129" i="14" s="1"/>
  <c r="X127" i="14"/>
  <c r="AG127" i="14" s="1"/>
  <c r="U127" i="14"/>
  <c r="AD127" i="14" s="1"/>
  <c r="W125" i="14"/>
  <c r="AF125" i="14" s="1"/>
  <c r="T125" i="14"/>
  <c r="AC125" i="14" s="1"/>
  <c r="V123" i="14"/>
  <c r="AE123" i="14" s="1"/>
  <c r="X121" i="14"/>
  <c r="AG121" i="14" s="1"/>
  <c r="U121" i="14"/>
  <c r="AD121" i="14" s="1"/>
  <c r="W119" i="14"/>
  <c r="AF119" i="14" s="1"/>
  <c r="T119" i="14"/>
  <c r="AC119" i="14" s="1"/>
  <c r="V117" i="14"/>
  <c r="AE117" i="14" s="1"/>
  <c r="X115" i="14"/>
  <c r="AG115" i="14" s="1"/>
  <c r="U115" i="14"/>
  <c r="AD115" i="14" s="1"/>
  <c r="W113" i="14"/>
  <c r="AF113" i="14" s="1"/>
  <c r="T113" i="14"/>
  <c r="AC113" i="14" s="1"/>
  <c r="V111" i="14"/>
  <c r="AE111" i="14" s="1"/>
  <c r="X109" i="14"/>
  <c r="AG109" i="14" s="1"/>
  <c r="U109" i="14"/>
  <c r="AD109" i="14" s="1"/>
  <c r="V92" i="14"/>
  <c r="AE92" i="14" s="1"/>
  <c r="X90" i="14"/>
  <c r="AG90" i="14" s="1"/>
  <c r="U90" i="14"/>
  <c r="AD90" i="14" s="1"/>
  <c r="W88" i="14"/>
  <c r="AF88" i="14" s="1"/>
  <c r="V86" i="14"/>
  <c r="AE86" i="14" s="1"/>
  <c r="X84" i="14"/>
  <c r="AG84" i="14" s="1"/>
  <c r="W82" i="14"/>
  <c r="AF82" i="14" s="1"/>
  <c r="X78" i="14"/>
  <c r="AG78" i="14" s="1"/>
  <c r="W76" i="14"/>
  <c r="AF76" i="14" s="1"/>
  <c r="T76" i="14"/>
  <c r="AC76" i="14" s="1"/>
  <c r="X72" i="14"/>
  <c r="AG72" i="14" s="1"/>
  <c r="W70" i="14"/>
  <c r="AF70" i="14" s="1"/>
  <c r="X66" i="14"/>
  <c r="AG66" i="14" s="1"/>
  <c r="W64" i="14"/>
  <c r="AF64" i="14" s="1"/>
  <c r="X60" i="14"/>
  <c r="AG60" i="14" s="1"/>
  <c r="W58" i="14"/>
  <c r="AF58" i="14" s="1"/>
  <c r="X54" i="14"/>
  <c r="AG54" i="14" s="1"/>
  <c r="W52" i="14"/>
  <c r="AF52" i="14" s="1"/>
  <c r="X48" i="14"/>
  <c r="AG48" i="14" s="1"/>
  <c r="W46" i="14"/>
  <c r="AF46" i="14" s="1"/>
  <c r="X42" i="14"/>
  <c r="AG42" i="14" s="1"/>
  <c r="W40" i="14"/>
  <c r="AF40" i="14" s="1"/>
  <c r="T40" i="14"/>
  <c r="AC40" i="14" s="1"/>
  <c r="X36" i="14"/>
  <c r="AG36" i="14" s="1"/>
  <c r="W34" i="14"/>
  <c r="AF34" i="14" s="1"/>
  <c r="X30" i="14"/>
  <c r="AG30" i="14" s="1"/>
  <c r="W28" i="14"/>
  <c r="AF28" i="14" s="1"/>
  <c r="T28" i="14"/>
  <c r="AC28" i="14" s="1"/>
  <c r="X24" i="14"/>
  <c r="AG24" i="14" s="1"/>
  <c r="U22" i="14"/>
  <c r="AD22" i="14" s="1"/>
  <c r="W20" i="14"/>
  <c r="AF20" i="14" s="1"/>
  <c r="V18" i="14"/>
  <c r="AE18" i="14" s="1"/>
  <c r="U16" i="14"/>
  <c r="AD16" i="14" s="1"/>
  <c r="W14" i="14"/>
  <c r="AF14" i="14" s="1"/>
  <c r="T14" i="14"/>
  <c r="AC14" i="14" s="1"/>
  <c r="V12" i="14"/>
  <c r="AE12" i="14" s="1"/>
  <c r="U10" i="14"/>
  <c r="AD10" i="14" s="1"/>
  <c r="W8" i="14"/>
  <c r="AF8" i="14" s="1"/>
  <c r="V6" i="14"/>
  <c r="AE6" i="14" s="1"/>
  <c r="V7" i="14"/>
  <c r="AE7" i="14" s="1"/>
  <c r="X5" i="14"/>
  <c r="AG5" i="14" s="1"/>
  <c r="U5" i="14"/>
  <c r="AD5" i="14" s="1"/>
  <c r="T22" i="14"/>
  <c r="AC22" i="14" s="1"/>
  <c r="V20" i="14"/>
  <c r="AE20" i="14" s="1"/>
  <c r="U18" i="14"/>
  <c r="AD18" i="14" s="1"/>
  <c r="V14" i="14"/>
  <c r="AE14" i="14" s="1"/>
  <c r="U12" i="14"/>
  <c r="AD12" i="14" s="1"/>
  <c r="T10" i="14"/>
  <c r="AC10" i="14" s="1"/>
  <c r="V8" i="14"/>
  <c r="AE8" i="14" s="1"/>
  <c r="U6" i="14"/>
  <c r="AD6" i="14" s="1"/>
  <c r="V84" i="14"/>
  <c r="AE84" i="14" s="1"/>
  <c r="U82" i="14"/>
  <c r="AD82" i="14" s="1"/>
  <c r="W80" i="14"/>
  <c r="AF80" i="14" s="1"/>
  <c r="V78" i="14"/>
  <c r="AE78" i="14" s="1"/>
  <c r="U76" i="14"/>
  <c r="AD76" i="14" s="1"/>
  <c r="W74" i="14"/>
  <c r="AF74" i="14" s="1"/>
  <c r="T74" i="14"/>
  <c r="AC74" i="14" s="1"/>
  <c r="V72" i="14"/>
  <c r="AE72" i="14" s="1"/>
  <c r="U70" i="14"/>
  <c r="AD70" i="14" s="1"/>
  <c r="W68" i="14"/>
  <c r="AF68" i="14" s="1"/>
  <c r="V66" i="14"/>
  <c r="AE66" i="14" s="1"/>
  <c r="U64" i="14"/>
  <c r="AD64" i="14" s="1"/>
  <c r="W62" i="14"/>
  <c r="AF62" i="14" s="1"/>
  <c r="T62" i="14"/>
  <c r="AC62" i="14" s="1"/>
  <c r="V60" i="14"/>
  <c r="AE60" i="14" s="1"/>
  <c r="U58" i="14"/>
  <c r="AD58" i="14" s="1"/>
  <c r="W56" i="14"/>
  <c r="AF56" i="14" s="1"/>
  <c r="V54" i="14"/>
  <c r="AE54" i="14" s="1"/>
  <c r="U52" i="14"/>
  <c r="AD52" i="14" s="1"/>
  <c r="W50" i="14"/>
  <c r="AF50" i="14" s="1"/>
  <c r="T50" i="14"/>
  <c r="AC50" i="14" s="1"/>
  <c r="V48" i="14"/>
  <c r="AE48" i="14" s="1"/>
  <c r="U46" i="14"/>
  <c r="AD46" i="14" s="1"/>
  <c r="W44" i="14"/>
  <c r="AF44" i="14" s="1"/>
  <c r="V42" i="14"/>
  <c r="AE42" i="14" s="1"/>
  <c r="U40" i="14"/>
  <c r="AD40" i="14" s="1"/>
  <c r="W38" i="14"/>
  <c r="AF38" i="14" s="1"/>
  <c r="T38" i="14"/>
  <c r="AC38" i="14" s="1"/>
  <c r="V36" i="14"/>
  <c r="AE36" i="14" s="1"/>
  <c r="U34" i="14"/>
  <c r="AD34" i="14" s="1"/>
  <c r="W32" i="14"/>
  <c r="AF32" i="14" s="1"/>
  <c r="V30" i="14"/>
  <c r="AE30" i="14" s="1"/>
  <c r="U28" i="14"/>
  <c r="AD28" i="14" s="1"/>
  <c r="W26" i="14"/>
  <c r="AF26" i="14" s="1"/>
  <c r="T26" i="14"/>
  <c r="AC26" i="14" s="1"/>
  <c r="V24" i="14"/>
  <c r="AE24" i="14" s="1"/>
  <c r="X83" i="14"/>
  <c r="AG83" i="14" s="1"/>
  <c r="U83" i="14"/>
  <c r="AD83" i="14" s="1"/>
  <c r="W81" i="14"/>
  <c r="AF81" i="14" s="1"/>
  <c r="T81" i="14"/>
  <c r="AC81" i="14" s="1"/>
  <c r="V79" i="14"/>
  <c r="AE79" i="14" s="1"/>
  <c r="X77" i="14"/>
  <c r="AG77" i="14" s="1"/>
  <c r="U77" i="14"/>
  <c r="AD77" i="14" s="1"/>
  <c r="W75" i="14"/>
  <c r="AF75" i="14" s="1"/>
  <c r="T75" i="14"/>
  <c r="AC75" i="14" s="1"/>
  <c r="V73" i="14"/>
  <c r="AE73" i="14" s="1"/>
  <c r="X71" i="14"/>
  <c r="AG71" i="14" s="1"/>
  <c r="U71" i="14"/>
  <c r="AD71" i="14" s="1"/>
  <c r="W69" i="14"/>
  <c r="AF69" i="14" s="1"/>
  <c r="T69" i="14"/>
  <c r="AC69" i="14" s="1"/>
  <c r="V67" i="14"/>
  <c r="AE67" i="14" s="1"/>
  <c r="X65" i="14"/>
  <c r="AG65" i="14" s="1"/>
  <c r="U65" i="14"/>
  <c r="AD65" i="14" s="1"/>
  <c r="W63" i="14"/>
  <c r="AF63" i="14" s="1"/>
  <c r="T63" i="14"/>
  <c r="AC63" i="14" s="1"/>
  <c r="V61" i="14"/>
  <c r="AE61" i="14" s="1"/>
  <c r="X59" i="14"/>
  <c r="AG59" i="14" s="1"/>
  <c r="U59" i="14"/>
  <c r="AD59" i="14" s="1"/>
  <c r="W57" i="14"/>
  <c r="AF57" i="14" s="1"/>
  <c r="T57" i="14"/>
  <c r="AC57" i="14" s="1"/>
  <c r="V55" i="14"/>
  <c r="AE55" i="14" s="1"/>
  <c r="X53" i="14"/>
  <c r="AG53" i="14" s="1"/>
  <c r="U53" i="14"/>
  <c r="AD53" i="14" s="1"/>
  <c r="W51" i="14"/>
  <c r="AF51" i="14" s="1"/>
  <c r="T51" i="14"/>
  <c r="AC51" i="14" s="1"/>
  <c r="V49" i="14"/>
  <c r="AE49" i="14" s="1"/>
  <c r="X47" i="14"/>
  <c r="AG47" i="14" s="1"/>
  <c r="U47" i="14"/>
  <c r="AD47" i="14" s="1"/>
  <c r="W45" i="14"/>
  <c r="AF45" i="14" s="1"/>
  <c r="T45" i="14"/>
  <c r="AC45" i="14" s="1"/>
  <c r="V43" i="14"/>
  <c r="AE43" i="14" s="1"/>
  <c r="X41" i="14"/>
  <c r="AG41" i="14" s="1"/>
  <c r="U41" i="14"/>
  <c r="AD41" i="14" s="1"/>
  <c r="W39" i="14"/>
  <c r="AF39" i="14" s="1"/>
  <c r="T39" i="14"/>
  <c r="AC39" i="14" s="1"/>
  <c r="V37" i="14"/>
  <c r="AE37" i="14" s="1"/>
  <c r="X35" i="14"/>
  <c r="AG35" i="14" s="1"/>
  <c r="U35" i="14"/>
  <c r="AD35" i="14" s="1"/>
  <c r="W33" i="14"/>
  <c r="AF33" i="14" s="1"/>
  <c r="T33" i="14"/>
  <c r="AC33" i="14" s="1"/>
  <c r="V31" i="14"/>
  <c r="AE31" i="14" s="1"/>
  <c r="X29" i="14"/>
  <c r="AG29" i="14" s="1"/>
  <c r="U29" i="14"/>
  <c r="AD29" i="14" s="1"/>
  <c r="W27" i="14"/>
  <c r="AF27" i="14" s="1"/>
  <c r="T27" i="14"/>
  <c r="AC27" i="14" s="1"/>
  <c r="V25" i="14"/>
  <c r="AE25" i="14" s="1"/>
  <c r="V22" i="14"/>
  <c r="AE22" i="14" s="1"/>
  <c r="X20" i="14"/>
  <c r="AG20" i="14" s="1"/>
  <c r="U20" i="14"/>
  <c r="AD20" i="14" s="1"/>
  <c r="W18" i="14"/>
  <c r="AF18" i="14" s="1"/>
  <c r="T18" i="14"/>
  <c r="AC18" i="14" s="1"/>
  <c r="V16" i="14"/>
  <c r="AE16" i="14" s="1"/>
  <c r="X14" i="14"/>
  <c r="AG14" i="14" s="1"/>
  <c r="U14" i="14"/>
  <c r="AD14" i="14" s="1"/>
  <c r="W12" i="14"/>
  <c r="AF12" i="14" s="1"/>
  <c r="T12" i="14"/>
  <c r="AC12" i="14" s="1"/>
  <c r="V10" i="14"/>
  <c r="AE10" i="14" s="1"/>
  <c r="X8" i="14"/>
  <c r="AG8" i="14" s="1"/>
  <c r="U8" i="14"/>
  <c r="AD8" i="14" s="1"/>
  <c r="W6" i="14"/>
  <c r="AF6" i="14" s="1"/>
  <c r="T6" i="14"/>
  <c r="AC6" i="14" s="1"/>
  <c r="U84" i="14"/>
  <c r="AD84" i="14" s="1"/>
  <c r="T82" i="14"/>
  <c r="AC82" i="14" s="1"/>
  <c r="V80" i="14"/>
  <c r="AE80" i="14" s="1"/>
  <c r="U78" i="14"/>
  <c r="AD78" i="14" s="1"/>
  <c r="V74" i="14"/>
  <c r="AE74" i="14" s="1"/>
  <c r="U72" i="14"/>
  <c r="AD72" i="14" s="1"/>
  <c r="T70" i="14"/>
  <c r="AC70" i="14" s="1"/>
  <c r="V68" i="14"/>
  <c r="AE68" i="14" s="1"/>
  <c r="U66" i="14"/>
  <c r="AD66" i="14" s="1"/>
  <c r="V62" i="14"/>
  <c r="AE62" i="14" s="1"/>
  <c r="U60" i="14"/>
  <c r="AD60" i="14" s="1"/>
  <c r="T58" i="14"/>
  <c r="AC58" i="14" s="1"/>
  <c r="V56" i="14"/>
  <c r="AE56" i="14" s="1"/>
  <c r="U54" i="14"/>
  <c r="AD54" i="14" s="1"/>
  <c r="V50" i="14"/>
  <c r="AE50" i="14" s="1"/>
  <c r="U48" i="14"/>
  <c r="AD48" i="14" s="1"/>
  <c r="T46" i="14"/>
  <c r="AC46" i="14" s="1"/>
  <c r="V44" i="14"/>
  <c r="AE44" i="14" s="1"/>
  <c r="U42" i="14"/>
  <c r="AD42" i="14" s="1"/>
  <c r="V38" i="14"/>
  <c r="AE38" i="14" s="1"/>
  <c r="U36" i="14"/>
  <c r="AD36" i="14" s="1"/>
  <c r="T34" i="14"/>
  <c r="AC34" i="14" s="1"/>
  <c r="V32" i="14"/>
  <c r="AE32" i="14" s="1"/>
  <c r="U30" i="14"/>
  <c r="AD30" i="14" s="1"/>
  <c r="V26" i="14"/>
  <c r="AE26" i="14" s="1"/>
  <c r="U24" i="14"/>
  <c r="AD24" i="14" s="1"/>
  <c r="U21" i="14"/>
  <c r="AD21" i="14" s="1"/>
  <c r="V17" i="14"/>
  <c r="AE17" i="14" s="1"/>
  <c r="U15" i="14"/>
  <c r="AD15" i="14" s="1"/>
  <c r="T13" i="14"/>
  <c r="AC13" i="14" s="1"/>
  <c r="V11" i="14"/>
  <c r="AE11" i="14" s="1"/>
  <c r="U9" i="14"/>
  <c r="AD9" i="14" s="1"/>
  <c r="V5" i="14"/>
  <c r="AE5" i="14" s="1"/>
  <c r="B191" i="14"/>
  <c r="C191" i="14"/>
  <c r="D191" i="14"/>
  <c r="E191" i="14"/>
  <c r="I191" i="14"/>
  <c r="J191" i="14"/>
  <c r="I186" i="14"/>
  <c r="J186" i="14"/>
  <c r="I95" i="14"/>
  <c r="J95" i="14"/>
  <c r="I40" i="14"/>
  <c r="J40" i="14"/>
  <c r="I33" i="14"/>
  <c r="J33" i="14"/>
  <c r="I25" i="14"/>
  <c r="J25" i="14"/>
  <c r="I26" i="14"/>
  <c r="J26" i="14"/>
  <c r="I27" i="14"/>
  <c r="J27" i="14"/>
  <c r="I5" i="14"/>
  <c r="J5" i="14"/>
  <c r="I6" i="14"/>
  <c r="J6" i="14"/>
  <c r="I7" i="14"/>
  <c r="J7" i="14"/>
  <c r="I8" i="14"/>
  <c r="J8" i="14"/>
  <c r="I9" i="14"/>
  <c r="J9" i="14"/>
  <c r="H26" i="12"/>
  <c r="H26" i="10"/>
  <c r="E25" i="14" s="1"/>
  <c r="H27" i="10"/>
  <c r="E26" i="14" s="1"/>
  <c r="H28" i="10"/>
  <c r="E27" i="14" s="1"/>
  <c r="H64" i="10"/>
  <c r="E95" i="14"/>
  <c r="F95" i="14" s="1"/>
  <c r="H5" i="10"/>
  <c r="H6" i="10"/>
  <c r="H7" i="10"/>
  <c r="H8" i="10"/>
  <c r="H9" i="10"/>
  <c r="E5" i="14"/>
  <c r="E6" i="14"/>
  <c r="E7" i="14"/>
  <c r="E8" i="14"/>
  <c r="E9" i="14"/>
  <c r="D33" i="14"/>
  <c r="H32" i="9"/>
  <c r="B40" i="14" s="1"/>
  <c r="B55" i="9"/>
  <c r="C55" i="9"/>
  <c r="D55" i="9"/>
  <c r="E55" i="9"/>
  <c r="F55" i="9"/>
  <c r="G55" i="9"/>
  <c r="AB24" i="14" l="1"/>
  <c r="S23" i="14"/>
  <c r="V94" i="14"/>
  <c r="T94" i="14"/>
  <c r="W94" i="14"/>
  <c r="U94" i="14"/>
  <c r="X94" i="14"/>
  <c r="AB95" i="14"/>
  <c r="S94" i="14"/>
  <c r="AB108" i="14"/>
  <c r="S107" i="14"/>
  <c r="AB167" i="14"/>
  <c r="S166" i="14"/>
  <c r="AB171" i="14"/>
  <c r="S170" i="14"/>
  <c r="AB170" i="14" s="1"/>
  <c r="AB178" i="14"/>
  <c r="S177" i="14"/>
  <c r="AB177" i="14" s="1"/>
  <c r="AB4" i="14"/>
  <c r="S3" i="14"/>
  <c r="AB3" i="14" s="1"/>
  <c r="N104" i="14"/>
  <c r="O80" i="14"/>
  <c r="O61" i="14"/>
  <c r="O74" i="14"/>
  <c r="M45" i="14"/>
  <c r="O73" i="14"/>
  <c r="U23" i="14"/>
  <c r="O17" i="14"/>
  <c r="N21" i="14"/>
  <c r="N132" i="14"/>
  <c r="O146" i="14"/>
  <c r="O106" i="14"/>
  <c r="O111" i="14"/>
  <c r="U185" i="14"/>
  <c r="AD185" i="14" s="1"/>
  <c r="V185" i="14"/>
  <c r="AE185" i="14" s="1"/>
  <c r="V170" i="14"/>
  <c r="AE170" i="14" s="1"/>
  <c r="P113" i="14"/>
  <c r="Q127" i="14"/>
  <c r="Q120" i="14"/>
  <c r="P136" i="14"/>
  <c r="Q150" i="14"/>
  <c r="U177" i="14"/>
  <c r="AD177" i="14" s="1"/>
  <c r="V177" i="14"/>
  <c r="AE177" i="14" s="1"/>
  <c r="X107" i="14"/>
  <c r="T185" i="14"/>
  <c r="AC185" i="14" s="1"/>
  <c r="V166" i="14"/>
  <c r="AE166" i="14" s="1"/>
  <c r="U166" i="14"/>
  <c r="W185" i="14"/>
  <c r="AF185" i="14" s="1"/>
  <c r="W170" i="14"/>
  <c r="AF170" i="14" s="1"/>
  <c r="X166" i="14"/>
  <c r="X177" i="14"/>
  <c r="AG177" i="14" s="1"/>
  <c r="X185" i="14"/>
  <c r="AG185" i="14" s="1"/>
  <c r="T177" i="14"/>
  <c r="AC177" i="14" s="1"/>
  <c r="N109" i="14"/>
  <c r="P137" i="14"/>
  <c r="Q151" i="14"/>
  <c r="V107" i="14"/>
  <c r="AE107" i="14" s="1"/>
  <c r="T107" i="14"/>
  <c r="T170" i="14"/>
  <c r="AC170" i="14" s="1"/>
  <c r="W177" i="14"/>
  <c r="AF177" i="14" s="1"/>
  <c r="U107" i="14"/>
  <c r="O123" i="14"/>
  <c r="W107" i="14"/>
  <c r="AF107" i="14" s="1"/>
  <c r="U170" i="14"/>
  <c r="AD170" i="14" s="1"/>
  <c r="T166" i="14"/>
  <c r="AC166" i="14" s="1"/>
  <c r="O134" i="14"/>
  <c r="M147" i="14"/>
  <c r="M163" i="14"/>
  <c r="N191" i="14"/>
  <c r="X170" i="14"/>
  <c r="AG170" i="14" s="1"/>
  <c r="P167" i="14"/>
  <c r="W166" i="14"/>
  <c r="AF166" i="14" s="1"/>
  <c r="O95" i="14"/>
  <c r="O49" i="14"/>
  <c r="P63" i="14"/>
  <c r="P93" i="14"/>
  <c r="X23" i="14"/>
  <c r="AG23" i="14" s="1"/>
  <c r="O62" i="14"/>
  <c r="T23" i="14"/>
  <c r="AC23" i="14" s="1"/>
  <c r="V23" i="14"/>
  <c r="AE23" i="14" s="1"/>
  <c r="W23" i="14"/>
  <c r="AF23" i="14" s="1"/>
  <c r="N89" i="14"/>
  <c r="M33" i="14"/>
  <c r="N47" i="14"/>
  <c r="O30" i="14"/>
  <c r="M76" i="14"/>
  <c r="M43" i="14"/>
  <c r="N44" i="14"/>
  <c r="O87" i="14"/>
  <c r="T3" i="14"/>
  <c r="AC3" i="14" s="1"/>
  <c r="X3" i="14"/>
  <c r="AG3" i="14" s="1"/>
  <c r="U3" i="14"/>
  <c r="AD3" i="14" s="1"/>
  <c r="W3" i="14"/>
  <c r="AF3" i="14" s="1"/>
  <c r="P22" i="14"/>
  <c r="L4" i="14"/>
  <c r="V3" i="14"/>
  <c r="AE3" i="14" s="1"/>
  <c r="N52" i="14"/>
  <c r="N35" i="14"/>
  <c r="O20" i="14"/>
  <c r="N157" i="14"/>
  <c r="M103" i="14"/>
  <c r="M173" i="14"/>
  <c r="N178" i="14"/>
  <c r="N53" i="14"/>
  <c r="P179" i="14"/>
  <c r="L174" i="14"/>
  <c r="O124" i="14"/>
  <c r="Q71" i="14"/>
  <c r="O48" i="14"/>
  <c r="O116" i="14"/>
  <c r="P129" i="14"/>
  <c r="Q159" i="14"/>
  <c r="N15" i="14"/>
  <c r="M97" i="14"/>
  <c r="N24" i="14"/>
  <c r="O141" i="14"/>
  <c r="O101" i="14"/>
  <c r="N88" i="14"/>
  <c r="M5" i="14"/>
  <c r="Q119" i="14"/>
  <c r="M135" i="14"/>
  <c r="N27" i="14"/>
  <c r="O65" i="14"/>
  <c r="Q81" i="14"/>
  <c r="O114" i="14"/>
  <c r="N32" i="14"/>
  <c r="P60" i="14"/>
  <c r="P121" i="14"/>
  <c r="N165" i="14"/>
  <c r="O112" i="14"/>
  <c r="P126" i="14"/>
  <c r="Q140" i="14"/>
  <c r="M156" i="14"/>
  <c r="M175" i="14"/>
  <c r="L55" i="14"/>
  <c r="O188" i="14"/>
  <c r="P128" i="14"/>
  <c r="Q142" i="14"/>
  <c r="P158" i="14"/>
  <c r="M184" i="14"/>
  <c r="Q169" i="14"/>
  <c r="N102" i="14"/>
  <c r="N34" i="14"/>
  <c r="O54" i="14"/>
  <c r="O90" i="14"/>
  <c r="M6" i="14"/>
  <c r="N69" i="14"/>
  <c r="O64" i="14"/>
  <c r="Q92" i="14"/>
  <c r="Q172" i="14"/>
  <c r="O130" i="14"/>
  <c r="L182" i="14"/>
  <c r="L186" i="14"/>
  <c r="L96" i="14"/>
  <c r="P180" i="14"/>
  <c r="N181" i="14"/>
  <c r="P176" i="14"/>
  <c r="O66" i="14"/>
  <c r="Q176" i="14"/>
  <c r="M10" i="14"/>
  <c r="Q36" i="14"/>
  <c r="Q82" i="14"/>
  <c r="Q143" i="14"/>
  <c r="O105" i="14"/>
  <c r="N39" i="14"/>
  <c r="Q57" i="14"/>
  <c r="O77" i="14"/>
  <c r="M42" i="14"/>
  <c r="N56" i="14"/>
  <c r="M189" i="14"/>
  <c r="N122" i="14"/>
  <c r="M187" i="14"/>
  <c r="M190" i="14"/>
  <c r="N183" i="14"/>
  <c r="O13" i="14"/>
  <c r="N25" i="14"/>
  <c r="M83" i="14"/>
  <c r="O9" i="14"/>
  <c r="N14" i="14"/>
  <c r="P26" i="14"/>
  <c r="P68" i="14"/>
  <c r="O12" i="14"/>
  <c r="P70" i="14"/>
  <c r="N78" i="14"/>
  <c r="O31" i="14"/>
  <c r="M75" i="14"/>
  <c r="N28" i="14"/>
  <c r="M50" i="14"/>
  <c r="M40" i="14"/>
  <c r="M125" i="14"/>
  <c r="N139" i="14"/>
  <c r="O153" i="14"/>
  <c r="M118" i="14"/>
  <c r="M148" i="14"/>
  <c r="M86" i="14"/>
  <c r="M117" i="14"/>
  <c r="N131" i="14"/>
  <c r="Q18" i="14"/>
  <c r="M168" i="14"/>
  <c r="O41" i="14"/>
  <c r="M79" i="14"/>
  <c r="M110" i="14"/>
  <c r="L7" i="14"/>
  <c r="M133" i="14"/>
  <c r="O161" i="14"/>
  <c r="L38" i="14"/>
  <c r="M138" i="14"/>
  <c r="N152" i="14"/>
  <c r="N171" i="14"/>
  <c r="P85" i="14"/>
  <c r="N100" i="14"/>
  <c r="N70" i="14"/>
  <c r="Q139" i="14"/>
  <c r="O18" i="14"/>
  <c r="M143" i="14"/>
  <c r="L143" i="14"/>
  <c r="N8" i="14"/>
  <c r="P81" i="14"/>
  <c r="Q5" i="14"/>
  <c r="P131" i="14"/>
  <c r="O110" i="14"/>
  <c r="M56" i="14"/>
  <c r="M153" i="14"/>
  <c r="P31" i="14"/>
  <c r="N118" i="14"/>
  <c r="P139" i="14"/>
  <c r="L53" i="14"/>
  <c r="Q175" i="14"/>
  <c r="M172" i="14"/>
  <c r="Q112" i="14"/>
  <c r="P47" i="14"/>
  <c r="L36" i="14"/>
  <c r="M20" i="14"/>
  <c r="L47" i="14"/>
  <c r="M106" i="14"/>
  <c r="M14" i="14"/>
  <c r="Q89" i="14"/>
  <c r="P14" i="14"/>
  <c r="O26" i="14"/>
  <c r="N45" i="14"/>
  <c r="P38" i="14"/>
  <c r="Q24" i="14"/>
  <c r="O117" i="14"/>
  <c r="Q105" i="14"/>
  <c r="O140" i="14"/>
  <c r="O109" i="14"/>
  <c r="P123" i="14"/>
  <c r="N87" i="14"/>
  <c r="N50" i="14"/>
  <c r="O125" i="14"/>
  <c r="Q153" i="14"/>
  <c r="N190" i="14"/>
  <c r="L179" i="14"/>
  <c r="O132" i="14"/>
  <c r="M64" i="14"/>
  <c r="P61" i="14"/>
  <c r="O33" i="14"/>
  <c r="M77" i="14"/>
  <c r="Q106" i="14"/>
  <c r="O5" i="14"/>
  <c r="N36" i="14"/>
  <c r="L119" i="14"/>
  <c r="Q104" i="14"/>
  <c r="M155" i="14"/>
  <c r="L155" i="14"/>
  <c r="P95" i="14"/>
  <c r="M34" i="14"/>
  <c r="M39" i="14"/>
  <c r="O60" i="14"/>
  <c r="O86" i="14"/>
  <c r="N126" i="14"/>
  <c r="Q137" i="14"/>
  <c r="M49" i="14"/>
  <c r="M36" i="14"/>
  <c r="P78" i="14"/>
  <c r="O93" i="14"/>
  <c r="N116" i="14"/>
  <c r="Q158" i="14"/>
  <c r="Q179" i="14"/>
  <c r="L82" i="14"/>
  <c r="P146" i="14"/>
  <c r="L93" i="14"/>
  <c r="Q61" i="14"/>
  <c r="M88" i="14"/>
  <c r="P17" i="14"/>
  <c r="N48" i="14"/>
  <c r="Q109" i="14"/>
  <c r="Q132" i="14"/>
  <c r="P40" i="14"/>
  <c r="O56" i="14"/>
  <c r="P74" i="14"/>
  <c r="Q78" i="14"/>
  <c r="Q34" i="14"/>
  <c r="O22" i="14"/>
  <c r="P80" i="14"/>
  <c r="Q54" i="14"/>
  <c r="P161" i="14"/>
  <c r="N42" i="14"/>
  <c r="M70" i="14"/>
  <c r="M12" i="14"/>
  <c r="P27" i="14"/>
  <c r="Q41" i="14"/>
  <c r="M13" i="14"/>
  <c r="O44" i="14"/>
  <c r="P12" i="14"/>
  <c r="O43" i="14"/>
  <c r="P57" i="14"/>
  <c r="M26" i="14"/>
  <c r="O8" i="14"/>
  <c r="N10" i="14"/>
  <c r="P34" i="14"/>
  <c r="Q66" i="14"/>
  <c r="O92" i="14"/>
  <c r="Q121" i="14"/>
  <c r="M137" i="14"/>
  <c r="N151" i="14"/>
  <c r="O172" i="14"/>
  <c r="L129" i="14"/>
  <c r="Q26" i="14"/>
  <c r="O70" i="14"/>
  <c r="M8" i="14"/>
  <c r="L8" i="14"/>
  <c r="P105" i="14"/>
  <c r="N117" i="14"/>
  <c r="O131" i="14"/>
  <c r="L26" i="14"/>
  <c r="O136" i="14"/>
  <c r="P150" i="14"/>
  <c r="L30" i="14"/>
  <c r="O190" i="14"/>
  <c r="L105" i="14"/>
  <c r="M159" i="14"/>
  <c r="N187" i="14"/>
  <c r="M171" i="14"/>
  <c r="N124" i="14"/>
  <c r="O138" i="14"/>
  <c r="L173" i="14"/>
  <c r="L44" i="14"/>
  <c r="Q27" i="14"/>
  <c r="Q76" i="14"/>
  <c r="O39" i="14"/>
  <c r="P53" i="14"/>
  <c r="P178" i="14"/>
  <c r="M21" i="14"/>
  <c r="L97" i="14"/>
  <c r="L73" i="14"/>
  <c r="M7" i="14"/>
  <c r="Q52" i="14"/>
  <c r="L21" i="14"/>
  <c r="Q96" i="14"/>
  <c r="L57" i="14"/>
  <c r="L125" i="14"/>
  <c r="L132" i="14"/>
  <c r="O28" i="14"/>
  <c r="P42" i="14"/>
  <c r="Q56" i="14"/>
  <c r="N86" i="14"/>
  <c r="Q10" i="14"/>
  <c r="Q117" i="14"/>
  <c r="N147" i="14"/>
  <c r="P189" i="14"/>
  <c r="Q122" i="14"/>
  <c r="P187" i="14"/>
  <c r="L127" i="14"/>
  <c r="L42" i="14"/>
  <c r="L133" i="14"/>
  <c r="L18" i="14"/>
  <c r="P190" i="14"/>
  <c r="P159" i="14"/>
  <c r="Q187" i="14"/>
  <c r="Q183" i="14"/>
  <c r="N173" i="14"/>
  <c r="Q124" i="14"/>
  <c r="M140" i="14"/>
  <c r="L104" i="14"/>
  <c r="L68" i="14"/>
  <c r="Q28" i="14"/>
  <c r="M15" i="14"/>
  <c r="Q25" i="14"/>
  <c r="M41" i="14"/>
  <c r="N55" i="14"/>
  <c r="O69" i="14"/>
  <c r="P83" i="14"/>
  <c r="N180" i="14"/>
  <c r="P21" i="14"/>
  <c r="L110" i="14"/>
  <c r="L85" i="14"/>
  <c r="P13" i="14"/>
  <c r="M167" i="14"/>
  <c r="L101" i="14"/>
  <c r="L69" i="14"/>
  <c r="L137" i="14"/>
  <c r="L141" i="14"/>
  <c r="Q14" i="14"/>
  <c r="N12" i="14"/>
  <c r="O50" i="14"/>
  <c r="P75" i="14"/>
  <c r="P118" i="14"/>
  <c r="P148" i="14"/>
  <c r="P86" i="14"/>
  <c r="Q131" i="14"/>
  <c r="P168" i="14"/>
  <c r="P79" i="14"/>
  <c r="P110" i="14"/>
  <c r="M30" i="14"/>
  <c r="Q86" i="14"/>
  <c r="Q22" i="14"/>
  <c r="O119" i="14"/>
  <c r="P133" i="14"/>
  <c r="Q147" i="14"/>
  <c r="L50" i="14"/>
  <c r="N110" i="14"/>
  <c r="P138" i="14"/>
  <c r="Q152" i="14"/>
  <c r="Q171" i="14"/>
  <c r="N189" i="14"/>
  <c r="L139" i="14"/>
  <c r="L54" i="14"/>
  <c r="M124" i="14"/>
  <c r="L31" i="14"/>
  <c r="N161" i="14"/>
  <c r="O189" i="14"/>
  <c r="O175" i="14"/>
  <c r="O126" i="14"/>
  <c r="P140" i="14"/>
  <c r="O156" i="14"/>
  <c r="L56" i="14"/>
  <c r="L92" i="14"/>
  <c r="Q87" i="14"/>
  <c r="P15" i="14"/>
  <c r="O27" i="14"/>
  <c r="P41" i="14"/>
  <c r="Q55" i="14"/>
  <c r="M71" i="14"/>
  <c r="N85" i="14"/>
  <c r="Q100" i="14"/>
  <c r="Q180" i="14"/>
  <c r="Q39" i="14"/>
  <c r="L122" i="14"/>
  <c r="L111" i="14"/>
  <c r="Q15" i="14"/>
  <c r="O4" i="14"/>
  <c r="M100" i="14"/>
  <c r="L81" i="14"/>
  <c r="L64" i="14"/>
  <c r="P45" i="14"/>
  <c r="P117" i="14"/>
  <c r="M61" i="14"/>
  <c r="N54" i="14"/>
  <c r="M82" i="14"/>
  <c r="M18" i="14"/>
  <c r="P33" i="14"/>
  <c r="Q47" i="14"/>
  <c r="M63" i="14"/>
  <c r="N77" i="14"/>
  <c r="P32" i="14"/>
  <c r="M74" i="14"/>
  <c r="N18" i="14"/>
  <c r="Q42" i="14"/>
  <c r="P76" i="14"/>
  <c r="L113" i="14"/>
  <c r="M113" i="14"/>
  <c r="N127" i="14"/>
  <c r="P155" i="14"/>
  <c r="M93" i="14"/>
  <c r="N120" i="14"/>
  <c r="M136" i="14"/>
  <c r="N150" i="14"/>
  <c r="M32" i="14"/>
  <c r="N119" i="14"/>
  <c r="O133" i="14"/>
  <c r="P147" i="14"/>
  <c r="M95" i="14"/>
  <c r="M25" i="14"/>
  <c r="L117" i="14"/>
  <c r="O14" i="14"/>
  <c r="Q77" i="14"/>
  <c r="Q74" i="14"/>
  <c r="Q95" i="14"/>
  <c r="L163" i="14"/>
  <c r="O163" i="14"/>
  <c r="P49" i="14"/>
  <c r="Q43" i="14"/>
  <c r="N73" i="14"/>
  <c r="L14" i="14"/>
  <c r="M104" i="14"/>
  <c r="M4" i="14"/>
  <c r="L146" i="14"/>
  <c r="L135" i="14"/>
  <c r="Q13" i="14"/>
  <c r="L116" i="14"/>
  <c r="L27" i="14"/>
  <c r="L126" i="14"/>
  <c r="P50" i="14"/>
  <c r="P125" i="14"/>
  <c r="P18" i="14"/>
  <c r="M90" i="14"/>
  <c r="P89" i="14"/>
  <c r="Q135" i="14"/>
  <c r="M151" i="14"/>
  <c r="N168" i="14"/>
  <c r="L74" i="14"/>
  <c r="O191" i="14"/>
  <c r="L78" i="14"/>
  <c r="P191" i="14"/>
  <c r="L118" i="14"/>
  <c r="Q148" i="14"/>
  <c r="N30" i="14"/>
  <c r="N20" i="14"/>
  <c r="Q35" i="14"/>
  <c r="N65" i="14"/>
  <c r="O79" i="14"/>
  <c r="O36" i="14"/>
  <c r="P56" i="14"/>
  <c r="N76" i="14"/>
  <c r="M22" i="14"/>
  <c r="P20" i="14"/>
  <c r="Q48" i="14"/>
  <c r="P82" i="14"/>
  <c r="O129" i="14"/>
  <c r="P143" i="14"/>
  <c r="Q157" i="14"/>
  <c r="P103" i="14"/>
  <c r="O122" i="14"/>
  <c r="N138" i="14"/>
  <c r="O152" i="14"/>
  <c r="M96" i="14"/>
  <c r="P43" i="14"/>
  <c r="N63" i="14"/>
  <c r="N81" i="14"/>
  <c r="N112" i="14"/>
  <c r="P30" i="14"/>
  <c r="Q44" i="14"/>
  <c r="M60" i="14"/>
  <c r="N74" i="14"/>
  <c r="O88" i="14"/>
  <c r="N95" i="14"/>
  <c r="M89" i="14"/>
  <c r="M121" i="14"/>
  <c r="N135" i="14"/>
  <c r="P163" i="14"/>
  <c r="Q191" i="14"/>
  <c r="L62" i="14"/>
  <c r="Q110" i="14"/>
  <c r="M126" i="14"/>
  <c r="N140" i="14"/>
  <c r="O173" i="14"/>
  <c r="Q189" i="14"/>
  <c r="L151" i="14"/>
  <c r="L66" i="14"/>
  <c r="O171" i="14"/>
  <c r="L43" i="14"/>
  <c r="P169" i="14"/>
  <c r="Q161" i="14"/>
  <c r="M191" i="14"/>
  <c r="L34" i="14"/>
  <c r="N186" i="14"/>
  <c r="M128" i="14"/>
  <c r="N142" i="14"/>
  <c r="M158" i="14"/>
  <c r="L80" i="14"/>
  <c r="L130" i="14"/>
  <c r="Q40" i="14"/>
  <c r="L12" i="14"/>
  <c r="N43" i="14"/>
  <c r="O57" i="14"/>
  <c r="P71" i="14"/>
  <c r="Q85" i="14"/>
  <c r="O102" i="14"/>
  <c r="O182" i="14"/>
  <c r="P4" i="14"/>
  <c r="L134" i="14"/>
  <c r="L123" i="14"/>
  <c r="L190" i="14"/>
  <c r="N13" i="14"/>
  <c r="N169" i="14"/>
  <c r="L15" i="14"/>
  <c r="P100" i="14"/>
  <c r="L153" i="14"/>
  <c r="L88" i="14"/>
  <c r="L120" i="14"/>
  <c r="M44" i="14"/>
  <c r="M92" i="14"/>
  <c r="O121" i="14"/>
  <c r="P135" i="14"/>
  <c r="N97" i="14"/>
  <c r="Q45" i="14"/>
  <c r="O83" i="14"/>
  <c r="M116" i="14"/>
  <c r="Q32" i="14"/>
  <c r="M48" i="14"/>
  <c r="N62" i="14"/>
  <c r="O76" i="14"/>
  <c r="P90" i="14"/>
  <c r="O97" i="14"/>
  <c r="N123" i="14"/>
  <c r="O137" i="14"/>
  <c r="P151" i="14"/>
  <c r="Q165" i="14"/>
  <c r="Q168" i="14"/>
  <c r="L86" i="14"/>
  <c r="M114" i="14"/>
  <c r="N128" i="14"/>
  <c r="O142" i="14"/>
  <c r="P156" i="14"/>
  <c r="P175" i="14"/>
  <c r="L178" i="14"/>
  <c r="L90" i="14"/>
  <c r="P173" i="14"/>
  <c r="Q184" i="14"/>
  <c r="M165" i="14"/>
  <c r="L121" i="14"/>
  <c r="L109" i="14"/>
  <c r="N130" i="14"/>
  <c r="L142" i="14"/>
  <c r="Q88" i="14"/>
  <c r="L10" i="14"/>
  <c r="L124" i="14"/>
  <c r="N31" i="14"/>
  <c r="O45" i="14"/>
  <c r="Q73" i="14"/>
  <c r="P7" i="14"/>
  <c r="P104" i="14"/>
  <c r="P184" i="14"/>
  <c r="L158" i="14"/>
  <c r="L147" i="14"/>
  <c r="L191" i="14"/>
  <c r="O15" i="14"/>
  <c r="O178" i="14"/>
  <c r="L87" i="14"/>
  <c r="Q102" i="14"/>
  <c r="L39" i="14"/>
  <c r="L150" i="14"/>
  <c r="O32" i="14"/>
  <c r="N60" i="14"/>
  <c r="P6" i="14"/>
  <c r="Q20" i="14"/>
  <c r="Q65" i="14"/>
  <c r="M81" i="14"/>
  <c r="M38" i="14"/>
  <c r="O78" i="14"/>
  <c r="N5" i="14"/>
  <c r="N22" i="14"/>
  <c r="P52" i="14"/>
  <c r="M131" i="14"/>
  <c r="O159" i="14"/>
  <c r="N105" i="14"/>
  <c r="P124" i="14"/>
  <c r="Q138" i="14"/>
  <c r="P96" i="14"/>
  <c r="P92" i="14"/>
  <c r="M123" i="14"/>
  <c r="N137" i="14"/>
  <c r="O151" i="14"/>
  <c r="Q97" i="14"/>
  <c r="M31" i="14"/>
  <c r="O47" i="14"/>
  <c r="M85" i="14"/>
  <c r="P116" i="14"/>
  <c r="O34" i="14"/>
  <c r="P48" i="14"/>
  <c r="Q62" i="14"/>
  <c r="M78" i="14"/>
  <c r="N92" i="14"/>
  <c r="Q123" i="14"/>
  <c r="M139" i="14"/>
  <c r="N153" i="14"/>
  <c r="N172" i="14"/>
  <c r="M179" i="14"/>
  <c r="P114" i="14"/>
  <c r="Q128" i="14"/>
  <c r="N158" i="14"/>
  <c r="M188" i="14"/>
  <c r="L41" i="14"/>
  <c r="N179" i="14"/>
  <c r="L103" i="14"/>
  <c r="N175" i="14"/>
  <c r="L79" i="14"/>
  <c r="L181" i="14"/>
  <c r="P165" i="14"/>
  <c r="L184" i="14"/>
  <c r="L70" i="14"/>
  <c r="L157" i="14"/>
  <c r="Q130" i="14"/>
  <c r="M146" i="14"/>
  <c r="M52" i="14"/>
  <c r="L20" i="14"/>
  <c r="M55" i="14"/>
  <c r="L22" i="14"/>
  <c r="L136" i="14"/>
  <c r="Q31" i="14"/>
  <c r="M47" i="14"/>
  <c r="N61" i="14"/>
  <c r="O75" i="14"/>
  <c r="Q9" i="14"/>
  <c r="N106" i="14"/>
  <c r="L176" i="14"/>
  <c r="L24" i="14"/>
  <c r="L172" i="14"/>
  <c r="L159" i="14"/>
  <c r="P97" i="14"/>
  <c r="M17" i="14"/>
  <c r="M180" i="14"/>
  <c r="L35" i="14"/>
  <c r="O104" i="14"/>
  <c r="L131" i="14"/>
  <c r="L63" i="14"/>
  <c r="N66" i="14"/>
  <c r="Q8" i="14"/>
  <c r="O25" i="14"/>
  <c r="P39" i="14"/>
  <c r="Q53" i="14"/>
  <c r="M69" i="14"/>
  <c r="N83" i="14"/>
  <c r="N40" i="14"/>
  <c r="M62" i="14"/>
  <c r="N82" i="14"/>
  <c r="O7" i="14"/>
  <c r="M28" i="14"/>
  <c r="P88" i="14"/>
  <c r="M119" i="14"/>
  <c r="N133" i="14"/>
  <c r="O147" i="14"/>
  <c r="N163" i="14"/>
  <c r="O168" i="14"/>
  <c r="M112" i="14"/>
  <c r="Q126" i="14"/>
  <c r="M142" i="14"/>
  <c r="N156" i="14"/>
  <c r="M111" i="14"/>
  <c r="N125" i="14"/>
  <c r="O139" i="14"/>
  <c r="P153" i="14"/>
  <c r="M101" i="14"/>
  <c r="N33" i="14"/>
  <c r="Q69" i="14"/>
  <c r="O89" i="14"/>
  <c r="L5" i="14"/>
  <c r="P36" i="14"/>
  <c r="Q50" i="14"/>
  <c r="M66" i="14"/>
  <c r="N80" i="14"/>
  <c r="M109" i="14"/>
  <c r="N101" i="14"/>
  <c r="P109" i="14"/>
  <c r="M127" i="14"/>
  <c r="N141" i="14"/>
  <c r="O155" i="14"/>
  <c r="O174" i="14"/>
  <c r="Q116" i="14"/>
  <c r="M132" i="14"/>
  <c r="N146" i="14"/>
  <c r="M174" i="14"/>
  <c r="L65" i="14"/>
  <c r="O181" i="14"/>
  <c r="L180" i="14"/>
  <c r="M186" i="14"/>
  <c r="O167" i="14"/>
  <c r="L171" i="14"/>
  <c r="P172" i="14"/>
  <c r="L187" i="14"/>
  <c r="L95" i="14"/>
  <c r="Q118" i="14"/>
  <c r="M134" i="14"/>
  <c r="N148" i="14"/>
  <c r="M161" i="14"/>
  <c r="L161" i="14"/>
  <c r="L106" i="14"/>
  <c r="Q63" i="14"/>
  <c r="M9" i="14"/>
  <c r="L188" i="14"/>
  <c r="M35" i="14"/>
  <c r="N49" i="14"/>
  <c r="O63" i="14"/>
  <c r="P77" i="14"/>
  <c r="N167" i="14"/>
  <c r="L48" i="14"/>
  <c r="L25" i="14"/>
  <c r="L140" i="14"/>
  <c r="L128" i="14"/>
  <c r="N182" i="14"/>
  <c r="P106" i="14"/>
  <c r="L75" i="14"/>
  <c r="L52" i="14"/>
  <c r="N9" i="14"/>
  <c r="O38" i="14"/>
  <c r="O68" i="14"/>
  <c r="O10" i="14"/>
  <c r="M27" i="14"/>
  <c r="N41" i="14"/>
  <c r="O55" i="14"/>
  <c r="P69" i="14"/>
  <c r="Q83" i="14"/>
  <c r="O42" i="14"/>
  <c r="P62" i="14"/>
  <c r="O6" i="14"/>
  <c r="P28" i="14"/>
  <c r="Q60" i="14"/>
  <c r="N90" i="14"/>
  <c r="P119" i="14"/>
  <c r="Q133" i="14"/>
  <c r="Q163" i="14"/>
  <c r="O85" i="14"/>
  <c r="P112" i="14"/>
  <c r="O128" i="14"/>
  <c r="P142" i="14"/>
  <c r="Q156" i="14"/>
  <c r="O100" i="14"/>
  <c r="M68" i="14"/>
  <c r="P111" i="14"/>
  <c r="Q125" i="14"/>
  <c r="M141" i="14"/>
  <c r="Q6" i="14"/>
  <c r="P101" i="14"/>
  <c r="Q33" i="14"/>
  <c r="O53" i="14"/>
  <c r="O71" i="14"/>
  <c r="M24" i="14"/>
  <c r="N38" i="14"/>
  <c r="O52" i="14"/>
  <c r="P66" i="14"/>
  <c r="Q80" i="14"/>
  <c r="N111" i="14"/>
  <c r="Q101" i="14"/>
  <c r="Q111" i="14"/>
  <c r="P127" i="14"/>
  <c r="Q141" i="14"/>
  <c r="M157" i="14"/>
  <c r="M176" i="14"/>
  <c r="Q181" i="14"/>
  <c r="O186" i="14"/>
  <c r="O118" i="14"/>
  <c r="P132" i="14"/>
  <c r="Q146" i="14"/>
  <c r="P174" i="14"/>
  <c r="L77" i="14"/>
  <c r="M183" i="14"/>
  <c r="O180" i="14"/>
  <c r="P186" i="14"/>
  <c r="M169" i="14"/>
  <c r="N155" i="14"/>
  <c r="N174" i="14"/>
  <c r="O179" i="14"/>
  <c r="L169" i="14"/>
  <c r="O120" i="14"/>
  <c r="P134" i="14"/>
  <c r="O150" i="14"/>
  <c r="P171" i="14"/>
  <c r="Q4" i="14"/>
  <c r="L168" i="14"/>
  <c r="Q64" i="14"/>
  <c r="P9" i="14"/>
  <c r="L112" i="14"/>
  <c r="P35" i="14"/>
  <c r="Q49" i="14"/>
  <c r="M65" i="14"/>
  <c r="N79" i="14"/>
  <c r="Q21" i="14"/>
  <c r="Q167" i="14"/>
  <c r="N17" i="14"/>
  <c r="L60" i="14"/>
  <c r="L100" i="14"/>
  <c r="P5" i="14"/>
  <c r="Q182" i="14"/>
  <c r="L71" i="14"/>
  <c r="L165" i="14"/>
  <c r="L175" i="14"/>
  <c r="L76" i="14"/>
  <c r="L156" i="14"/>
  <c r="M57" i="14"/>
  <c r="N71" i="14"/>
  <c r="O24" i="14"/>
  <c r="P44" i="14"/>
  <c r="N64" i="14"/>
  <c r="N6" i="14"/>
  <c r="P8" i="14"/>
  <c r="Q30" i="14"/>
  <c r="P64" i="14"/>
  <c r="Q90" i="14"/>
  <c r="N121" i="14"/>
  <c r="O135" i="14"/>
  <c r="O165" i="14"/>
  <c r="M87" i="14"/>
  <c r="N114" i="14"/>
  <c r="M130" i="14"/>
  <c r="O158" i="14"/>
  <c r="M102" i="14"/>
  <c r="Q70" i="14"/>
  <c r="N113" i="14"/>
  <c r="O127" i="14"/>
  <c r="P141" i="14"/>
  <c r="P10" i="14"/>
  <c r="N103" i="14"/>
  <c r="O35" i="14"/>
  <c r="P55" i="14"/>
  <c r="M73" i="14"/>
  <c r="N93" i="14"/>
  <c r="P24" i="14"/>
  <c r="Q38" i="14"/>
  <c r="M54" i="14"/>
  <c r="N68" i="14"/>
  <c r="O82" i="14"/>
  <c r="O113" i="14"/>
  <c r="O103" i="14"/>
  <c r="N129" i="14"/>
  <c r="O143" i="14"/>
  <c r="P157" i="14"/>
  <c r="O183" i="14"/>
  <c r="P188" i="14"/>
  <c r="M120" i="14"/>
  <c r="N134" i="14"/>
  <c r="O148" i="14"/>
  <c r="N176" i="14"/>
  <c r="L89" i="14"/>
  <c r="P183" i="14"/>
  <c r="P182" i="14"/>
  <c r="N188" i="14"/>
  <c r="Q178" i="14"/>
  <c r="Q155" i="14"/>
  <c r="Q174" i="14"/>
  <c r="M181" i="14"/>
  <c r="L183" i="14"/>
  <c r="M122" i="14"/>
  <c r="N136" i="14"/>
  <c r="M152" i="14"/>
  <c r="Q173" i="14"/>
  <c r="N4" i="14"/>
  <c r="P73" i="14"/>
  <c r="L148" i="14"/>
  <c r="P65" i="14"/>
  <c r="Q79" i="14"/>
  <c r="O96" i="14"/>
  <c r="O169" i="14"/>
  <c r="Q17" i="14"/>
  <c r="L49" i="14"/>
  <c r="L189" i="14"/>
  <c r="N7" i="14"/>
  <c r="O21" i="14"/>
  <c r="O184" i="14"/>
  <c r="L83" i="14"/>
  <c r="L33" i="14"/>
  <c r="L40" i="14"/>
  <c r="L114" i="14"/>
  <c r="P87" i="14"/>
  <c r="Q114" i="14"/>
  <c r="P130" i="14"/>
  <c r="P102" i="14"/>
  <c r="M80" i="14"/>
  <c r="Q113" i="14"/>
  <c r="M129" i="14"/>
  <c r="N143" i="14"/>
  <c r="Q12" i="14"/>
  <c r="Q103" i="14"/>
  <c r="N57" i="14"/>
  <c r="N75" i="14"/>
  <c r="Q93" i="14"/>
  <c r="N26" i="14"/>
  <c r="O40" i="14"/>
  <c r="P54" i="14"/>
  <c r="Q68" i="14"/>
  <c r="L6" i="14"/>
  <c r="M105" i="14"/>
  <c r="Q129" i="14"/>
  <c r="N159" i="14"/>
  <c r="O187" i="14"/>
  <c r="L13" i="14"/>
  <c r="Q190" i="14"/>
  <c r="P120" i="14"/>
  <c r="Q134" i="14"/>
  <c r="M150" i="14"/>
  <c r="L102" i="14"/>
  <c r="L17" i="14"/>
  <c r="N184" i="14"/>
  <c r="Q188" i="14"/>
  <c r="M182" i="14"/>
  <c r="O157" i="14"/>
  <c r="O176" i="14"/>
  <c r="P181" i="14"/>
  <c r="P122" i="14"/>
  <c r="Q136" i="14"/>
  <c r="P152" i="14"/>
  <c r="Q186" i="14"/>
  <c r="L32" i="14"/>
  <c r="P25" i="14"/>
  <c r="Q75" i="14"/>
  <c r="M53" i="14"/>
  <c r="O81" i="14"/>
  <c r="M178" i="14"/>
  <c r="L61" i="14"/>
  <c r="L152" i="14"/>
  <c r="Q7" i="14"/>
  <c r="L167" i="14"/>
  <c r="L9" i="14"/>
  <c r="N96" i="14"/>
  <c r="L45" i="14"/>
  <c r="L28" i="14"/>
  <c r="L138" i="14"/>
  <c r="AY94" i="14"/>
  <c r="AM94" i="14"/>
  <c r="AI94" i="14"/>
  <c r="BC94" i="14"/>
  <c r="AU94" i="14"/>
  <c r="AQ94" i="14"/>
  <c r="F191" i="14"/>
  <c r="G95" i="14"/>
  <c r="G191" i="14"/>
  <c r="F40" i="14"/>
  <c r="G40" i="14"/>
  <c r="F27" i="14"/>
  <c r="G27" i="14"/>
  <c r="F26" i="14"/>
  <c r="G26" i="14"/>
  <c r="F25" i="14"/>
  <c r="G25" i="14"/>
  <c r="F33" i="14"/>
  <c r="G33" i="14"/>
  <c r="F9" i="14"/>
  <c r="G9" i="14"/>
  <c r="F8" i="14"/>
  <c r="G8" i="14"/>
  <c r="F7" i="14"/>
  <c r="G7" i="14"/>
  <c r="F6" i="14"/>
  <c r="G6" i="14"/>
  <c r="F5" i="14"/>
  <c r="G5" i="14"/>
  <c r="J190" i="14"/>
  <c r="I190" i="14"/>
  <c r="J189" i="14"/>
  <c r="I189" i="14"/>
  <c r="J188" i="14"/>
  <c r="I188" i="14"/>
  <c r="J187" i="14"/>
  <c r="I187" i="14"/>
  <c r="J184" i="14"/>
  <c r="I184" i="14"/>
  <c r="J183" i="14"/>
  <c r="I183" i="14"/>
  <c r="J182" i="14"/>
  <c r="I182" i="14"/>
  <c r="J181" i="14"/>
  <c r="I181" i="14"/>
  <c r="J180" i="14"/>
  <c r="I180" i="14"/>
  <c r="J179" i="14"/>
  <c r="I179" i="14"/>
  <c r="J178" i="14"/>
  <c r="I178" i="14"/>
  <c r="J176" i="14"/>
  <c r="I176" i="14"/>
  <c r="J175" i="14"/>
  <c r="I175" i="14"/>
  <c r="J174" i="14"/>
  <c r="I174" i="14"/>
  <c r="J173" i="14"/>
  <c r="I173" i="14"/>
  <c r="J172" i="14"/>
  <c r="I172" i="14"/>
  <c r="J171" i="14"/>
  <c r="I171" i="14"/>
  <c r="J169" i="14"/>
  <c r="I169" i="14"/>
  <c r="J168" i="14"/>
  <c r="I168" i="14"/>
  <c r="J167" i="14"/>
  <c r="I167" i="14"/>
  <c r="J165" i="14"/>
  <c r="I165" i="14"/>
  <c r="J163" i="14"/>
  <c r="I163" i="14"/>
  <c r="J161" i="14"/>
  <c r="I161" i="14"/>
  <c r="J159" i="14"/>
  <c r="I159" i="14"/>
  <c r="J158" i="14"/>
  <c r="I158" i="14"/>
  <c r="J157" i="14"/>
  <c r="I157" i="14"/>
  <c r="J156" i="14"/>
  <c r="I156" i="14"/>
  <c r="J155" i="14"/>
  <c r="I155" i="14"/>
  <c r="J153" i="14"/>
  <c r="I153" i="14"/>
  <c r="J152" i="14"/>
  <c r="I152" i="14"/>
  <c r="J151" i="14"/>
  <c r="I151" i="14"/>
  <c r="J150" i="14"/>
  <c r="I150" i="14"/>
  <c r="J148" i="14"/>
  <c r="I148" i="14"/>
  <c r="J147" i="14"/>
  <c r="I147" i="14"/>
  <c r="J146" i="14"/>
  <c r="I146" i="14"/>
  <c r="J143" i="14"/>
  <c r="I143" i="14"/>
  <c r="J142" i="14"/>
  <c r="I142" i="14"/>
  <c r="J141" i="14"/>
  <c r="I141" i="14"/>
  <c r="J140" i="14"/>
  <c r="I140" i="14"/>
  <c r="J139" i="14"/>
  <c r="I139" i="14"/>
  <c r="J138" i="14"/>
  <c r="I138" i="14"/>
  <c r="J137" i="14"/>
  <c r="I137" i="14"/>
  <c r="J136" i="14"/>
  <c r="I136" i="14"/>
  <c r="J135" i="14"/>
  <c r="I135" i="14"/>
  <c r="J134" i="14"/>
  <c r="I134" i="14"/>
  <c r="J133" i="14"/>
  <c r="I133" i="14"/>
  <c r="J132" i="14"/>
  <c r="I132" i="14"/>
  <c r="J131" i="14"/>
  <c r="I131" i="14"/>
  <c r="J130" i="14"/>
  <c r="I130" i="14"/>
  <c r="J129" i="14"/>
  <c r="I129" i="14"/>
  <c r="J128" i="14"/>
  <c r="I128" i="14"/>
  <c r="J127" i="14"/>
  <c r="I127" i="14"/>
  <c r="J126" i="14"/>
  <c r="I126" i="14"/>
  <c r="J125" i="14"/>
  <c r="I125" i="14"/>
  <c r="J124" i="14"/>
  <c r="I124" i="14"/>
  <c r="J123" i="14"/>
  <c r="I123" i="14"/>
  <c r="J122" i="14"/>
  <c r="I122" i="14"/>
  <c r="J121" i="14"/>
  <c r="I121" i="14"/>
  <c r="J120" i="14"/>
  <c r="I120" i="14"/>
  <c r="J119" i="14"/>
  <c r="I119" i="14"/>
  <c r="J118" i="14"/>
  <c r="I118" i="14"/>
  <c r="J117" i="14"/>
  <c r="I117" i="14"/>
  <c r="J116" i="14"/>
  <c r="I116" i="14"/>
  <c r="J114" i="14"/>
  <c r="I114" i="14"/>
  <c r="J113" i="14"/>
  <c r="I113" i="14"/>
  <c r="J112" i="14"/>
  <c r="I112" i="14"/>
  <c r="J111" i="14"/>
  <c r="I111" i="14"/>
  <c r="J110" i="14"/>
  <c r="I110" i="14"/>
  <c r="J109" i="14"/>
  <c r="I109" i="14"/>
  <c r="J106" i="14"/>
  <c r="I106" i="14"/>
  <c r="J105" i="14"/>
  <c r="I105" i="14"/>
  <c r="J104" i="14"/>
  <c r="I104" i="14"/>
  <c r="J103" i="14"/>
  <c r="I103" i="14"/>
  <c r="J102" i="14"/>
  <c r="I102" i="14"/>
  <c r="J101" i="14"/>
  <c r="I101" i="14"/>
  <c r="J100" i="14"/>
  <c r="I100" i="14"/>
  <c r="J96" i="14"/>
  <c r="I96" i="14"/>
  <c r="J57" i="14"/>
  <c r="I57" i="14"/>
  <c r="J56" i="14"/>
  <c r="I56" i="14"/>
  <c r="J55" i="14"/>
  <c r="I55" i="14"/>
  <c r="J54" i="14"/>
  <c r="I54" i="14"/>
  <c r="J53" i="14"/>
  <c r="I53" i="14"/>
  <c r="J52" i="14"/>
  <c r="I52" i="14"/>
  <c r="J50" i="14"/>
  <c r="I50" i="14"/>
  <c r="J48" i="14"/>
  <c r="I48" i="14"/>
  <c r="J47" i="14"/>
  <c r="I47" i="14"/>
  <c r="J45" i="14"/>
  <c r="I45" i="14"/>
  <c r="J44" i="14"/>
  <c r="I44" i="14"/>
  <c r="J43" i="14"/>
  <c r="I43" i="14"/>
  <c r="J42" i="14"/>
  <c r="I42" i="14"/>
  <c r="J41" i="14"/>
  <c r="I41" i="14"/>
  <c r="J39" i="14"/>
  <c r="I39" i="14"/>
  <c r="J38" i="14"/>
  <c r="I38" i="14"/>
  <c r="J36" i="14"/>
  <c r="I36" i="14"/>
  <c r="J35" i="14"/>
  <c r="I35" i="14"/>
  <c r="J34" i="14"/>
  <c r="I34" i="14"/>
  <c r="J32" i="14"/>
  <c r="I32" i="14"/>
  <c r="J31" i="14"/>
  <c r="I31" i="14"/>
  <c r="J30" i="14"/>
  <c r="I30" i="14"/>
  <c r="J24" i="14"/>
  <c r="I24" i="14"/>
  <c r="J22" i="14"/>
  <c r="I22" i="14"/>
  <c r="J21" i="14"/>
  <c r="I21" i="14"/>
  <c r="J20" i="14"/>
  <c r="I20" i="14"/>
  <c r="J18" i="14"/>
  <c r="I18" i="14"/>
  <c r="J17" i="14"/>
  <c r="I17" i="14"/>
  <c r="J15" i="14"/>
  <c r="I15" i="14"/>
  <c r="J14" i="14"/>
  <c r="I14" i="14"/>
  <c r="J13" i="14"/>
  <c r="I13" i="14"/>
  <c r="J12" i="14"/>
  <c r="I12" i="14"/>
  <c r="J10" i="14"/>
  <c r="I10" i="14"/>
  <c r="J4" i="14"/>
  <c r="I4" i="14"/>
  <c r="H177" i="14"/>
  <c r="H170" i="14"/>
  <c r="H166" i="14"/>
  <c r="H107" i="14"/>
  <c r="H94" i="14"/>
  <c r="H23" i="14"/>
  <c r="H189" i="12"/>
  <c r="D190" i="14" s="1"/>
  <c r="H188" i="12"/>
  <c r="D189" i="14" s="1"/>
  <c r="H187" i="12"/>
  <c r="D188" i="14" s="1"/>
  <c r="H186" i="12"/>
  <c r="D187" i="14" s="1"/>
  <c r="H185" i="12"/>
  <c r="D186" i="14" s="1"/>
  <c r="G184" i="12"/>
  <c r="F184" i="12"/>
  <c r="E184" i="12"/>
  <c r="D184" i="12"/>
  <c r="C184" i="12"/>
  <c r="B184" i="12"/>
  <c r="H183" i="12"/>
  <c r="D184" i="14" s="1"/>
  <c r="H182" i="12"/>
  <c r="D183" i="14" s="1"/>
  <c r="H181" i="12"/>
  <c r="D182" i="14" s="1"/>
  <c r="H180" i="12"/>
  <c r="D181" i="14" s="1"/>
  <c r="H179" i="12"/>
  <c r="D180" i="14" s="1"/>
  <c r="H178" i="12"/>
  <c r="D179" i="14" s="1"/>
  <c r="H177" i="12"/>
  <c r="G176" i="12"/>
  <c r="BE177" i="14" s="1"/>
  <c r="F176" i="12"/>
  <c r="BA177" i="14" s="1"/>
  <c r="E176" i="12"/>
  <c r="AW177" i="14" s="1"/>
  <c r="D176" i="12"/>
  <c r="AS177" i="14" s="1"/>
  <c r="C176" i="12"/>
  <c r="AO177" i="14" s="1"/>
  <c r="B176" i="12"/>
  <c r="AK177" i="14" s="1"/>
  <c r="H175" i="12"/>
  <c r="D176" i="14" s="1"/>
  <c r="H174" i="12"/>
  <c r="D175" i="14" s="1"/>
  <c r="H173" i="12"/>
  <c r="D174" i="14" s="1"/>
  <c r="H172" i="12"/>
  <c r="D173" i="14" s="1"/>
  <c r="H171" i="12"/>
  <c r="D172" i="14" s="1"/>
  <c r="H170" i="12"/>
  <c r="G169" i="12"/>
  <c r="BE170" i="14" s="1"/>
  <c r="F169" i="12"/>
  <c r="BA170" i="14" s="1"/>
  <c r="E169" i="12"/>
  <c r="AW170" i="14" s="1"/>
  <c r="D169" i="12"/>
  <c r="AS170" i="14" s="1"/>
  <c r="C169" i="12"/>
  <c r="AO170" i="14" s="1"/>
  <c r="B169" i="12"/>
  <c r="AK170" i="14" s="1"/>
  <c r="H168" i="12"/>
  <c r="D169" i="14" s="1"/>
  <c r="H167" i="12"/>
  <c r="H166" i="12"/>
  <c r="D168" i="14" s="1"/>
  <c r="H165" i="12"/>
  <c r="G164" i="12"/>
  <c r="BE166" i="14" s="1"/>
  <c r="F164" i="12"/>
  <c r="BA166" i="14" s="1"/>
  <c r="E164" i="12"/>
  <c r="AW166" i="14" s="1"/>
  <c r="D164" i="12"/>
  <c r="AS166" i="14" s="1"/>
  <c r="C164" i="12"/>
  <c r="AO166" i="14" s="1"/>
  <c r="B164" i="12"/>
  <c r="AK166" i="14" s="1"/>
  <c r="H163" i="12"/>
  <c r="D165" i="14" s="1"/>
  <c r="H161" i="12"/>
  <c r="D163" i="14" s="1"/>
  <c r="H159" i="12"/>
  <c r="H158" i="12"/>
  <c r="H156" i="12"/>
  <c r="H155" i="12"/>
  <c r="H154" i="12"/>
  <c r="H153" i="12"/>
  <c r="H152" i="12"/>
  <c r="H151" i="12"/>
  <c r="H149" i="12"/>
  <c r="D161" i="14" s="1"/>
  <c r="H147" i="12"/>
  <c r="H146" i="12"/>
  <c r="H145" i="12"/>
  <c r="D159" i="14" s="1"/>
  <c r="H144" i="12"/>
  <c r="H143" i="12"/>
  <c r="H142" i="12"/>
  <c r="H141" i="12"/>
  <c r="H140" i="12"/>
  <c r="H139" i="12"/>
  <c r="H138" i="12"/>
  <c r="D158" i="14" s="1"/>
  <c r="H137" i="12"/>
  <c r="D157" i="14" s="1"/>
  <c r="H136" i="12"/>
  <c r="D156" i="14" s="1"/>
  <c r="H135" i="12"/>
  <c r="D155" i="14" s="1"/>
  <c r="H134" i="12"/>
  <c r="H133" i="12"/>
  <c r="H132" i="12"/>
  <c r="H130" i="12"/>
  <c r="D153" i="14" s="1"/>
  <c r="H129" i="12"/>
  <c r="D152" i="14" s="1"/>
  <c r="H128" i="12"/>
  <c r="H127" i="12"/>
  <c r="D151" i="14" s="1"/>
  <c r="H126" i="12"/>
  <c r="D150" i="14" s="1"/>
  <c r="H125" i="12"/>
  <c r="H124" i="12"/>
  <c r="H123" i="12"/>
  <c r="H121" i="12"/>
  <c r="H120" i="12"/>
  <c r="H119" i="12"/>
  <c r="H118" i="12"/>
  <c r="H117" i="12"/>
  <c r="H116" i="12"/>
  <c r="H115" i="12"/>
  <c r="D148" i="14" s="1"/>
  <c r="H114" i="12"/>
  <c r="H113" i="12"/>
  <c r="D147" i="14" s="1"/>
  <c r="H112" i="12"/>
  <c r="D146" i="14" s="1"/>
  <c r="H109" i="12"/>
  <c r="D143" i="14" s="1"/>
  <c r="H108" i="12"/>
  <c r="D142" i="14" s="1"/>
  <c r="H107" i="12"/>
  <c r="D141" i="14" s="1"/>
  <c r="H106" i="12"/>
  <c r="D140" i="14" s="1"/>
  <c r="H105" i="12"/>
  <c r="D139" i="14" s="1"/>
  <c r="H104" i="12"/>
  <c r="D138" i="14" s="1"/>
  <c r="H103" i="12"/>
  <c r="D137" i="14" s="1"/>
  <c r="H102" i="12"/>
  <c r="D136" i="14" s="1"/>
  <c r="H101" i="12"/>
  <c r="D135" i="14" s="1"/>
  <c r="H100" i="12"/>
  <c r="D134" i="14" s="1"/>
  <c r="H99" i="12"/>
  <c r="D133" i="14" s="1"/>
  <c r="H98" i="12"/>
  <c r="D132" i="14" s="1"/>
  <c r="H97" i="12"/>
  <c r="D131" i="14" s="1"/>
  <c r="H96" i="12"/>
  <c r="D130" i="14" s="1"/>
  <c r="H95" i="12"/>
  <c r="D129" i="14" s="1"/>
  <c r="H94" i="12"/>
  <c r="D128" i="14" s="1"/>
  <c r="H93" i="12"/>
  <c r="D127" i="14" s="1"/>
  <c r="H92" i="12"/>
  <c r="D126" i="14" s="1"/>
  <c r="H91" i="12"/>
  <c r="D125" i="14" s="1"/>
  <c r="H90" i="12"/>
  <c r="D124" i="14" s="1"/>
  <c r="H89" i="12"/>
  <c r="D123" i="14" s="1"/>
  <c r="H88" i="12"/>
  <c r="D122" i="14" s="1"/>
  <c r="H87" i="12"/>
  <c r="D121" i="14" s="1"/>
  <c r="H86" i="12"/>
  <c r="D120" i="14" s="1"/>
  <c r="H85" i="12"/>
  <c r="D119" i="14" s="1"/>
  <c r="H84" i="12"/>
  <c r="D118" i="14" s="1"/>
  <c r="H83" i="12"/>
  <c r="D117" i="14" s="1"/>
  <c r="H82" i="12"/>
  <c r="H80" i="12"/>
  <c r="D114" i="14" s="1"/>
  <c r="H79" i="12"/>
  <c r="D113" i="14" s="1"/>
  <c r="H78" i="12"/>
  <c r="D112" i="14" s="1"/>
  <c r="H77" i="12"/>
  <c r="D111" i="14" s="1"/>
  <c r="H76" i="12"/>
  <c r="D110" i="14" s="1"/>
  <c r="H75" i="12"/>
  <c r="D109" i="14" s="1"/>
  <c r="H73" i="12"/>
  <c r="H72" i="12"/>
  <c r="G70" i="12"/>
  <c r="BE107" i="14" s="1"/>
  <c r="F70" i="12"/>
  <c r="BA107" i="14" s="1"/>
  <c r="E70" i="12"/>
  <c r="AW107" i="14" s="1"/>
  <c r="D70" i="12"/>
  <c r="AS107" i="14" s="1"/>
  <c r="C70" i="12"/>
  <c r="AO107" i="14" s="1"/>
  <c r="B70" i="12"/>
  <c r="AK107" i="14" s="1"/>
  <c r="H69" i="12"/>
  <c r="H68" i="12"/>
  <c r="D106" i="14" s="1"/>
  <c r="H67" i="12"/>
  <c r="D105" i="14" s="1"/>
  <c r="H66" i="12"/>
  <c r="D104" i="14" s="1"/>
  <c r="H65" i="12"/>
  <c r="D103" i="14" s="1"/>
  <c r="H64" i="12"/>
  <c r="D102" i="14" s="1"/>
  <c r="H63" i="12"/>
  <c r="D101" i="14" s="1"/>
  <c r="H62" i="12"/>
  <c r="D100" i="14" s="1"/>
  <c r="H59" i="12"/>
  <c r="H58" i="12"/>
  <c r="H57" i="12"/>
  <c r="H56" i="12"/>
  <c r="G55" i="12"/>
  <c r="BE94" i="14" s="1"/>
  <c r="F55" i="12"/>
  <c r="BA94" i="14" s="1"/>
  <c r="E55" i="12"/>
  <c r="AW94" i="14" s="1"/>
  <c r="D55" i="12"/>
  <c r="AS94" i="14" s="1"/>
  <c r="C55" i="12"/>
  <c r="AO94" i="14" s="1"/>
  <c r="B55" i="12"/>
  <c r="AK94" i="14" s="1"/>
  <c r="H54" i="12"/>
  <c r="H52" i="12"/>
  <c r="H51" i="12"/>
  <c r="H50" i="12"/>
  <c r="D55" i="14" s="1"/>
  <c r="H49" i="12"/>
  <c r="H48" i="12"/>
  <c r="H47" i="12"/>
  <c r="D54" i="14" s="1"/>
  <c r="H46" i="12"/>
  <c r="D53" i="14" s="1"/>
  <c r="H45" i="12"/>
  <c r="H44" i="12"/>
  <c r="D52" i="14" s="1"/>
  <c r="H42" i="12"/>
  <c r="D50" i="14" s="1"/>
  <c r="H41" i="12"/>
  <c r="D49" i="14" s="1"/>
  <c r="H39" i="12"/>
  <c r="D47" i="14" s="1"/>
  <c r="H37" i="12"/>
  <c r="D45" i="14" s="1"/>
  <c r="H36" i="12"/>
  <c r="D44" i="14" s="1"/>
  <c r="H35" i="12"/>
  <c r="D43" i="14" s="1"/>
  <c r="H34" i="12"/>
  <c r="D42" i="14" s="1"/>
  <c r="H33" i="12"/>
  <c r="D41" i="14" s="1"/>
  <c r="H32" i="12"/>
  <c r="D39" i="14" s="1"/>
  <c r="H31" i="12"/>
  <c r="D38" i="14" s="1"/>
  <c r="H29" i="12"/>
  <c r="D36" i="14" s="1"/>
  <c r="H28" i="12"/>
  <c r="D35" i="14" s="1"/>
  <c r="H27" i="12"/>
  <c r="D34" i="14" s="1"/>
  <c r="H25" i="12"/>
  <c r="D32" i="14" s="1"/>
  <c r="H24" i="12"/>
  <c r="D31" i="14" s="1"/>
  <c r="H23" i="12"/>
  <c r="H20" i="12"/>
  <c r="D24" i="14" s="1"/>
  <c r="G19" i="12"/>
  <c r="BE23" i="14" s="1"/>
  <c r="F19" i="12"/>
  <c r="BA23" i="14" s="1"/>
  <c r="E19" i="12"/>
  <c r="AW23" i="14" s="1"/>
  <c r="D19" i="12"/>
  <c r="AS23" i="14" s="1"/>
  <c r="C19" i="12"/>
  <c r="AO23" i="14" s="1"/>
  <c r="B19" i="12"/>
  <c r="AK23" i="14" s="1"/>
  <c r="H18" i="12"/>
  <c r="D22" i="14" s="1"/>
  <c r="H17" i="12"/>
  <c r="D21" i="14" s="1"/>
  <c r="H16" i="12"/>
  <c r="H15" i="12"/>
  <c r="H13" i="12"/>
  <c r="D18" i="14" s="1"/>
  <c r="H12" i="12"/>
  <c r="D17" i="14" s="1"/>
  <c r="H10" i="12"/>
  <c r="D15" i="14" s="1"/>
  <c r="H9" i="12"/>
  <c r="D14" i="14" s="1"/>
  <c r="H8" i="12"/>
  <c r="D13" i="14" s="1"/>
  <c r="H7" i="12"/>
  <c r="D12" i="14" s="1"/>
  <c r="H5" i="12"/>
  <c r="D10" i="14" s="1"/>
  <c r="H4" i="12"/>
  <c r="D4" i="14" s="1"/>
  <c r="G3" i="12"/>
  <c r="G2" i="12" s="1"/>
  <c r="F3" i="12"/>
  <c r="F2" i="12" s="1"/>
  <c r="E3" i="12"/>
  <c r="E2" i="12" s="1"/>
  <c r="D3" i="12"/>
  <c r="C3" i="12"/>
  <c r="C2" i="12" s="1"/>
  <c r="B3" i="12"/>
  <c r="H197" i="10"/>
  <c r="E190" i="14" s="1"/>
  <c r="H196" i="10"/>
  <c r="E189" i="14" s="1"/>
  <c r="H195" i="10"/>
  <c r="H194" i="10"/>
  <c r="E187" i="14" s="1"/>
  <c r="H193" i="10"/>
  <c r="E186" i="14" s="1"/>
  <c r="G192" i="10"/>
  <c r="F192" i="10"/>
  <c r="E192" i="10"/>
  <c r="D192" i="10"/>
  <c r="C192" i="10"/>
  <c r="B192" i="10"/>
  <c r="H191" i="10"/>
  <c r="E184" i="14" s="1"/>
  <c r="H190" i="10"/>
  <c r="E183" i="14" s="1"/>
  <c r="H189" i="10"/>
  <c r="E182" i="14" s="1"/>
  <c r="H188" i="10"/>
  <c r="E181" i="14" s="1"/>
  <c r="H187" i="10"/>
  <c r="E180" i="14" s="1"/>
  <c r="H186" i="10"/>
  <c r="E179" i="14" s="1"/>
  <c r="H185" i="10"/>
  <c r="E178" i="14" s="1"/>
  <c r="H184" i="10"/>
  <c r="E177" i="14" s="1"/>
  <c r="G184" i="10"/>
  <c r="BF177" i="14" s="1"/>
  <c r="F184" i="10"/>
  <c r="BB177" i="14" s="1"/>
  <c r="E184" i="10"/>
  <c r="AX177" i="14" s="1"/>
  <c r="D184" i="10"/>
  <c r="AT177" i="14" s="1"/>
  <c r="C184" i="10"/>
  <c r="AP177" i="14" s="1"/>
  <c r="B184" i="10"/>
  <c r="AL177" i="14" s="1"/>
  <c r="H183" i="10"/>
  <c r="E176" i="14" s="1"/>
  <c r="H182" i="10"/>
  <c r="E175" i="14" s="1"/>
  <c r="H181" i="10"/>
  <c r="E174" i="14" s="1"/>
  <c r="H180" i="10"/>
  <c r="E173" i="14" s="1"/>
  <c r="H179" i="10"/>
  <c r="E172" i="14" s="1"/>
  <c r="H178" i="10"/>
  <c r="G177" i="10"/>
  <c r="BF170" i="14" s="1"/>
  <c r="F177" i="10"/>
  <c r="BB170" i="14" s="1"/>
  <c r="E177" i="10"/>
  <c r="AX170" i="14" s="1"/>
  <c r="D177" i="10"/>
  <c r="AT170" i="14" s="1"/>
  <c r="C177" i="10"/>
  <c r="AP170" i="14" s="1"/>
  <c r="B177" i="10"/>
  <c r="AL170" i="14" s="1"/>
  <c r="H176" i="10"/>
  <c r="E169" i="14" s="1"/>
  <c r="H175" i="10"/>
  <c r="H174" i="10"/>
  <c r="E168" i="14" s="1"/>
  <c r="H173" i="10"/>
  <c r="E167" i="14" s="1"/>
  <c r="H172" i="10"/>
  <c r="E166" i="14" s="1"/>
  <c r="G172" i="10"/>
  <c r="BF166" i="14" s="1"/>
  <c r="F172" i="10"/>
  <c r="BB166" i="14" s="1"/>
  <c r="E172" i="10"/>
  <c r="AX166" i="14" s="1"/>
  <c r="D172" i="10"/>
  <c r="AT166" i="14" s="1"/>
  <c r="C172" i="10"/>
  <c r="AP166" i="14" s="1"/>
  <c r="B172" i="10"/>
  <c r="AL166" i="14" s="1"/>
  <c r="H171" i="10"/>
  <c r="E165" i="14" s="1"/>
  <c r="H169" i="10"/>
  <c r="E163" i="14" s="1"/>
  <c r="H167" i="10"/>
  <c r="H166" i="10"/>
  <c r="H164" i="10"/>
  <c r="H163" i="10"/>
  <c r="H162" i="10"/>
  <c r="H161" i="10"/>
  <c r="H160" i="10"/>
  <c r="H159" i="10"/>
  <c r="H157" i="10"/>
  <c r="E161" i="14" s="1"/>
  <c r="H155" i="10"/>
  <c r="H154" i="10"/>
  <c r="H153" i="10"/>
  <c r="E159" i="14" s="1"/>
  <c r="H152" i="10"/>
  <c r="H151" i="10"/>
  <c r="H150" i="10"/>
  <c r="H149" i="10"/>
  <c r="H148" i="10"/>
  <c r="H147" i="10"/>
  <c r="H146" i="10"/>
  <c r="E158" i="14" s="1"/>
  <c r="H145" i="10"/>
  <c r="E157" i="14" s="1"/>
  <c r="H144" i="10"/>
  <c r="E156" i="14" s="1"/>
  <c r="H143" i="10"/>
  <c r="E155" i="14" s="1"/>
  <c r="H142" i="10"/>
  <c r="H141" i="10"/>
  <c r="H140" i="10"/>
  <c r="H138" i="10"/>
  <c r="E153" i="14" s="1"/>
  <c r="H137" i="10"/>
  <c r="E152" i="14" s="1"/>
  <c r="H136" i="10"/>
  <c r="H135" i="10"/>
  <c r="E151" i="14" s="1"/>
  <c r="H134" i="10"/>
  <c r="E150" i="14" s="1"/>
  <c r="H133" i="10"/>
  <c r="H132" i="10"/>
  <c r="H131" i="10"/>
  <c r="H129" i="10"/>
  <c r="H128" i="10"/>
  <c r="H127" i="10"/>
  <c r="H126" i="10"/>
  <c r="H125" i="10"/>
  <c r="H124" i="10"/>
  <c r="H123" i="10"/>
  <c r="E148" i="14" s="1"/>
  <c r="H122" i="10"/>
  <c r="H121" i="10"/>
  <c r="E147" i="14" s="1"/>
  <c r="H120" i="10"/>
  <c r="E146" i="14" s="1"/>
  <c r="H117" i="10"/>
  <c r="E143" i="14" s="1"/>
  <c r="H116" i="10"/>
  <c r="E142" i="14" s="1"/>
  <c r="H115" i="10"/>
  <c r="E141" i="14" s="1"/>
  <c r="H114" i="10"/>
  <c r="E140" i="14" s="1"/>
  <c r="H113" i="10"/>
  <c r="E139" i="14" s="1"/>
  <c r="H112" i="10"/>
  <c r="E138" i="14" s="1"/>
  <c r="H111" i="10"/>
  <c r="E137" i="14" s="1"/>
  <c r="H110" i="10"/>
  <c r="E136" i="14" s="1"/>
  <c r="H109" i="10"/>
  <c r="E135" i="14" s="1"/>
  <c r="H108" i="10"/>
  <c r="E134" i="14" s="1"/>
  <c r="H107" i="10"/>
  <c r="E133" i="14" s="1"/>
  <c r="H106" i="10"/>
  <c r="E132" i="14" s="1"/>
  <c r="H105" i="10"/>
  <c r="E131" i="14" s="1"/>
  <c r="H104" i="10"/>
  <c r="E130" i="14" s="1"/>
  <c r="H103" i="10"/>
  <c r="E129" i="14" s="1"/>
  <c r="H102" i="10"/>
  <c r="E128" i="14" s="1"/>
  <c r="H101" i="10"/>
  <c r="E127" i="14" s="1"/>
  <c r="H100" i="10"/>
  <c r="E126" i="14" s="1"/>
  <c r="H99" i="10"/>
  <c r="E125" i="14" s="1"/>
  <c r="H98" i="10"/>
  <c r="E124" i="14" s="1"/>
  <c r="H97" i="10"/>
  <c r="E123" i="14" s="1"/>
  <c r="H96" i="10"/>
  <c r="E122" i="14" s="1"/>
  <c r="H95" i="10"/>
  <c r="E121" i="14" s="1"/>
  <c r="H94" i="10"/>
  <c r="E120" i="14" s="1"/>
  <c r="H93" i="10"/>
  <c r="E119" i="14" s="1"/>
  <c r="H92" i="10"/>
  <c r="E118" i="14" s="1"/>
  <c r="H91" i="10"/>
  <c r="E117" i="14" s="1"/>
  <c r="H90" i="10"/>
  <c r="E116" i="14" s="1"/>
  <c r="H88" i="10"/>
  <c r="E114" i="14" s="1"/>
  <c r="H87" i="10"/>
  <c r="E113" i="14" s="1"/>
  <c r="H86" i="10"/>
  <c r="E112" i="14" s="1"/>
  <c r="H85" i="10"/>
  <c r="E111" i="14" s="1"/>
  <c r="H84" i="10"/>
  <c r="E110" i="14" s="1"/>
  <c r="H83" i="10"/>
  <c r="E109" i="14" s="1"/>
  <c r="H81" i="10"/>
  <c r="H80" i="10"/>
  <c r="G78" i="10"/>
  <c r="BF107" i="14" s="1"/>
  <c r="F78" i="10"/>
  <c r="BB107" i="14" s="1"/>
  <c r="E78" i="10"/>
  <c r="AX107" i="14" s="1"/>
  <c r="D78" i="10"/>
  <c r="AT107" i="14" s="1"/>
  <c r="C78" i="10"/>
  <c r="AP107" i="14" s="1"/>
  <c r="B78" i="10"/>
  <c r="AL107" i="14" s="1"/>
  <c r="H77" i="10"/>
  <c r="H76" i="10"/>
  <c r="E106" i="14" s="1"/>
  <c r="H75" i="10"/>
  <c r="E105" i="14" s="1"/>
  <c r="H74" i="10"/>
  <c r="E104" i="14" s="1"/>
  <c r="H73" i="10"/>
  <c r="E103" i="14" s="1"/>
  <c r="H72" i="10"/>
  <c r="E102" i="14" s="1"/>
  <c r="H71" i="10"/>
  <c r="E101" i="14" s="1"/>
  <c r="H70" i="10"/>
  <c r="E100" i="14" s="1"/>
  <c r="H67" i="10"/>
  <c r="H66" i="10"/>
  <c r="H65" i="10"/>
  <c r="E96" i="14" s="1"/>
  <c r="H63" i="10"/>
  <c r="G62" i="10"/>
  <c r="BF94" i="14" s="1"/>
  <c r="F62" i="10"/>
  <c r="BB94" i="14" s="1"/>
  <c r="E62" i="10"/>
  <c r="AX94" i="14" s="1"/>
  <c r="D62" i="10"/>
  <c r="AT94" i="14" s="1"/>
  <c r="C62" i="10"/>
  <c r="AP94" i="14" s="1"/>
  <c r="B62" i="10"/>
  <c r="AL94" i="14" s="1"/>
  <c r="H61" i="10"/>
  <c r="H59" i="10"/>
  <c r="H58" i="10"/>
  <c r="E56" i="14" s="1"/>
  <c r="H57" i="10"/>
  <c r="E55" i="14" s="1"/>
  <c r="H56" i="10"/>
  <c r="H55" i="10"/>
  <c r="H54" i="10"/>
  <c r="E54" i="14" s="1"/>
  <c r="H53" i="10"/>
  <c r="E53" i="14" s="1"/>
  <c r="H52" i="10"/>
  <c r="H51" i="10"/>
  <c r="E52" i="14" s="1"/>
  <c r="H49" i="10"/>
  <c r="E50" i="14" s="1"/>
  <c r="H48" i="10"/>
  <c r="E49" i="14" s="1"/>
  <c r="H46" i="10"/>
  <c r="E47" i="14" s="1"/>
  <c r="H44" i="10"/>
  <c r="E45" i="14" s="1"/>
  <c r="H43" i="10"/>
  <c r="E44" i="14" s="1"/>
  <c r="H42" i="10"/>
  <c r="E43" i="14" s="1"/>
  <c r="H41" i="10"/>
  <c r="E42" i="14" s="1"/>
  <c r="H40" i="10"/>
  <c r="E41" i="14" s="1"/>
  <c r="H39" i="10"/>
  <c r="E39" i="14" s="1"/>
  <c r="H38" i="10"/>
  <c r="E38" i="14" s="1"/>
  <c r="H36" i="10"/>
  <c r="E36" i="14" s="1"/>
  <c r="H35" i="10"/>
  <c r="E35" i="14" s="1"/>
  <c r="H34" i="10"/>
  <c r="E34" i="14" s="1"/>
  <c r="H33" i="10"/>
  <c r="E32" i="14" s="1"/>
  <c r="H32" i="10"/>
  <c r="E31" i="14" s="1"/>
  <c r="H31" i="10"/>
  <c r="H25" i="10"/>
  <c r="E24" i="14" s="1"/>
  <c r="G24" i="10"/>
  <c r="BF23" i="14" s="1"/>
  <c r="F24" i="10"/>
  <c r="BB23" i="14" s="1"/>
  <c r="E24" i="10"/>
  <c r="AX23" i="14" s="1"/>
  <c r="D24" i="10"/>
  <c r="AT23" i="14" s="1"/>
  <c r="C24" i="10"/>
  <c r="AP23" i="14" s="1"/>
  <c r="B24" i="10"/>
  <c r="AL23" i="14" s="1"/>
  <c r="H23" i="10"/>
  <c r="E22" i="14" s="1"/>
  <c r="H22" i="10"/>
  <c r="E21" i="14" s="1"/>
  <c r="H21" i="10"/>
  <c r="H20" i="10"/>
  <c r="E20" i="14" s="1"/>
  <c r="H18" i="10"/>
  <c r="E18" i="14" s="1"/>
  <c r="H17" i="10"/>
  <c r="E17" i="14" s="1"/>
  <c r="H15" i="10"/>
  <c r="E15" i="14" s="1"/>
  <c r="H14" i="10"/>
  <c r="E14" i="14" s="1"/>
  <c r="H13" i="10"/>
  <c r="E13" i="14" s="1"/>
  <c r="H12" i="10"/>
  <c r="E12" i="14" s="1"/>
  <c r="H10" i="10"/>
  <c r="H4" i="10"/>
  <c r="E4" i="14" s="1"/>
  <c r="G3" i="10"/>
  <c r="F3" i="10"/>
  <c r="E3" i="10"/>
  <c r="D3" i="10"/>
  <c r="C3" i="10"/>
  <c r="B3" i="10"/>
  <c r="E2" i="10"/>
  <c r="H189" i="9"/>
  <c r="B190" i="14" s="1"/>
  <c r="H188" i="9"/>
  <c r="B189" i="14" s="1"/>
  <c r="H187" i="9"/>
  <c r="B188" i="14" s="1"/>
  <c r="H186" i="9"/>
  <c r="B187" i="14" s="1"/>
  <c r="H185" i="9"/>
  <c r="B186" i="14" s="1"/>
  <c r="G184" i="9"/>
  <c r="F184" i="9"/>
  <c r="E184" i="9"/>
  <c r="D184" i="9"/>
  <c r="C184" i="9"/>
  <c r="B184" i="9"/>
  <c r="H183" i="9"/>
  <c r="B184" i="14" s="1"/>
  <c r="H182" i="9"/>
  <c r="B183" i="14" s="1"/>
  <c r="H181" i="9"/>
  <c r="B182" i="14" s="1"/>
  <c r="H180" i="9"/>
  <c r="B181" i="14" s="1"/>
  <c r="H179" i="9"/>
  <c r="B180" i="14" s="1"/>
  <c r="H178" i="9"/>
  <c r="B179" i="14" s="1"/>
  <c r="H177" i="9"/>
  <c r="B178" i="14" s="1"/>
  <c r="G176" i="9"/>
  <c r="F176" i="9"/>
  <c r="E176" i="9"/>
  <c r="D176" i="9"/>
  <c r="C176" i="9"/>
  <c r="B176" i="9"/>
  <c r="H175" i="9"/>
  <c r="B176" i="14" s="1"/>
  <c r="H174" i="9"/>
  <c r="B175" i="14" s="1"/>
  <c r="H173" i="9"/>
  <c r="B174" i="14" s="1"/>
  <c r="H172" i="9"/>
  <c r="B173" i="14" s="1"/>
  <c r="H171" i="9"/>
  <c r="B172" i="14" s="1"/>
  <c r="H170" i="9"/>
  <c r="G169" i="9"/>
  <c r="F169" i="9"/>
  <c r="E169" i="9"/>
  <c r="D169" i="9"/>
  <c r="C169" i="9"/>
  <c r="B169" i="9"/>
  <c r="H168" i="9"/>
  <c r="B169" i="14" s="1"/>
  <c r="H167" i="9"/>
  <c r="H166" i="9"/>
  <c r="B168" i="14" s="1"/>
  <c r="H165" i="9"/>
  <c r="G164" i="9"/>
  <c r="F164" i="9"/>
  <c r="E164" i="9"/>
  <c r="D164" i="9"/>
  <c r="C164" i="9"/>
  <c r="B164" i="9"/>
  <c r="H163" i="9"/>
  <c r="B165" i="14" s="1"/>
  <c r="H161" i="9"/>
  <c r="B163" i="14" s="1"/>
  <c r="H159" i="9"/>
  <c r="H158" i="9"/>
  <c r="H156" i="9"/>
  <c r="H155" i="9"/>
  <c r="H154" i="9"/>
  <c r="H153" i="9"/>
  <c r="H152" i="9"/>
  <c r="H151" i="9"/>
  <c r="H149" i="9"/>
  <c r="B161" i="14" s="1"/>
  <c r="H147" i="9"/>
  <c r="H146" i="9"/>
  <c r="H145" i="9"/>
  <c r="B159" i="14" s="1"/>
  <c r="H144" i="9"/>
  <c r="H143" i="9"/>
  <c r="H142" i="9"/>
  <c r="H141" i="9"/>
  <c r="H140" i="9"/>
  <c r="H139" i="9"/>
  <c r="H138" i="9"/>
  <c r="B158" i="14" s="1"/>
  <c r="H137" i="9"/>
  <c r="B157" i="14" s="1"/>
  <c r="H136" i="9"/>
  <c r="B156" i="14" s="1"/>
  <c r="H135" i="9"/>
  <c r="B155" i="14" s="1"/>
  <c r="H134" i="9"/>
  <c r="H133" i="9"/>
  <c r="H132" i="9"/>
  <c r="H130" i="9"/>
  <c r="B153" i="14" s="1"/>
  <c r="H129" i="9"/>
  <c r="B152" i="14" s="1"/>
  <c r="H128" i="9"/>
  <c r="H127" i="9"/>
  <c r="B151" i="14" s="1"/>
  <c r="H126" i="9"/>
  <c r="B150" i="14" s="1"/>
  <c r="H125" i="9"/>
  <c r="H124" i="9"/>
  <c r="H123" i="9"/>
  <c r="H121" i="9"/>
  <c r="H120" i="9"/>
  <c r="H119" i="9"/>
  <c r="H118" i="9"/>
  <c r="H117" i="9"/>
  <c r="H116" i="9"/>
  <c r="H115" i="9"/>
  <c r="B148" i="14" s="1"/>
  <c r="H114" i="9"/>
  <c r="H113" i="9"/>
  <c r="B147" i="14" s="1"/>
  <c r="H112" i="9"/>
  <c r="B146" i="14" s="1"/>
  <c r="H109" i="9"/>
  <c r="B143" i="14" s="1"/>
  <c r="H108" i="9"/>
  <c r="B142" i="14" s="1"/>
  <c r="H107" i="9"/>
  <c r="B141" i="14" s="1"/>
  <c r="H106" i="9"/>
  <c r="B140" i="14" s="1"/>
  <c r="H105" i="9"/>
  <c r="B139" i="14" s="1"/>
  <c r="H104" i="9"/>
  <c r="B138" i="14" s="1"/>
  <c r="H103" i="9"/>
  <c r="B137" i="14" s="1"/>
  <c r="H102" i="9"/>
  <c r="B136" i="14" s="1"/>
  <c r="H101" i="9"/>
  <c r="B135" i="14" s="1"/>
  <c r="H100" i="9"/>
  <c r="B134" i="14" s="1"/>
  <c r="H99" i="9"/>
  <c r="B133" i="14" s="1"/>
  <c r="H98" i="9"/>
  <c r="B132" i="14" s="1"/>
  <c r="H97" i="9"/>
  <c r="B131" i="14" s="1"/>
  <c r="H96" i="9"/>
  <c r="B130" i="14" s="1"/>
  <c r="H95" i="9"/>
  <c r="B129" i="14" s="1"/>
  <c r="H94" i="9"/>
  <c r="B128" i="14" s="1"/>
  <c r="H93" i="9"/>
  <c r="B127" i="14" s="1"/>
  <c r="H92" i="9"/>
  <c r="B126" i="14" s="1"/>
  <c r="H91" i="9"/>
  <c r="B125" i="14" s="1"/>
  <c r="H90" i="9"/>
  <c r="B124" i="14" s="1"/>
  <c r="H89" i="9"/>
  <c r="B123" i="14" s="1"/>
  <c r="H88" i="9"/>
  <c r="B122" i="14" s="1"/>
  <c r="H87" i="9"/>
  <c r="B121" i="14" s="1"/>
  <c r="H86" i="9"/>
  <c r="B120" i="14" s="1"/>
  <c r="H85" i="9"/>
  <c r="B119" i="14" s="1"/>
  <c r="H84" i="9"/>
  <c r="B118" i="14" s="1"/>
  <c r="H83" i="9"/>
  <c r="B117" i="14" s="1"/>
  <c r="H82" i="9"/>
  <c r="B116" i="14" s="1"/>
  <c r="H80" i="9"/>
  <c r="B114" i="14" s="1"/>
  <c r="H79" i="9"/>
  <c r="B113" i="14" s="1"/>
  <c r="H78" i="9"/>
  <c r="B112" i="14" s="1"/>
  <c r="H77" i="9"/>
  <c r="B111" i="14" s="1"/>
  <c r="H76" i="9"/>
  <c r="B110" i="14" s="1"/>
  <c r="H75" i="9"/>
  <c r="B109" i="14" s="1"/>
  <c r="H73" i="9"/>
  <c r="H72" i="9"/>
  <c r="G70" i="9"/>
  <c r="F70" i="9"/>
  <c r="E70" i="9"/>
  <c r="D70" i="9"/>
  <c r="C70" i="9"/>
  <c r="B70" i="9"/>
  <c r="H69" i="9"/>
  <c r="H68" i="9"/>
  <c r="B106" i="14" s="1"/>
  <c r="H67" i="9"/>
  <c r="B105" i="14" s="1"/>
  <c r="H66" i="9"/>
  <c r="B104" i="14" s="1"/>
  <c r="H65" i="9"/>
  <c r="B103" i="14" s="1"/>
  <c r="H64" i="9"/>
  <c r="H63" i="9"/>
  <c r="B101" i="14" s="1"/>
  <c r="H62" i="9"/>
  <c r="B100" i="14" s="1"/>
  <c r="H59" i="9"/>
  <c r="H58" i="9"/>
  <c r="H57" i="9"/>
  <c r="B96" i="14" s="1"/>
  <c r="H56" i="9"/>
  <c r="H54" i="9"/>
  <c r="H52" i="9"/>
  <c r="H51" i="9"/>
  <c r="H50" i="9"/>
  <c r="B55" i="14" s="1"/>
  <c r="H49" i="9"/>
  <c r="H48" i="9"/>
  <c r="H47" i="9"/>
  <c r="B54" i="14" s="1"/>
  <c r="H46" i="9"/>
  <c r="B53" i="14" s="1"/>
  <c r="H45" i="9"/>
  <c r="H44" i="9"/>
  <c r="B52" i="14" s="1"/>
  <c r="H42" i="9"/>
  <c r="B50" i="14" s="1"/>
  <c r="H41" i="9"/>
  <c r="B49" i="14" s="1"/>
  <c r="H39" i="9"/>
  <c r="B47" i="14" s="1"/>
  <c r="H37" i="9"/>
  <c r="B45" i="14" s="1"/>
  <c r="H36" i="9"/>
  <c r="B44" i="14" s="1"/>
  <c r="H35" i="9"/>
  <c r="B43" i="14" s="1"/>
  <c r="H34" i="9"/>
  <c r="B42" i="14" s="1"/>
  <c r="H33" i="9"/>
  <c r="B41" i="14" s="1"/>
  <c r="H31" i="9"/>
  <c r="B39" i="14" s="1"/>
  <c r="H30" i="9"/>
  <c r="B38" i="14" s="1"/>
  <c r="H28" i="9"/>
  <c r="B36" i="14" s="1"/>
  <c r="H27" i="9"/>
  <c r="B35" i="14" s="1"/>
  <c r="H26" i="9"/>
  <c r="B34" i="14" s="1"/>
  <c r="H25" i="9"/>
  <c r="B32" i="14" s="1"/>
  <c r="H24" i="9"/>
  <c r="B31" i="14" s="1"/>
  <c r="H23" i="9"/>
  <c r="B30" i="14" s="1"/>
  <c r="H20" i="9"/>
  <c r="G19" i="9"/>
  <c r="F19" i="9"/>
  <c r="E19" i="9"/>
  <c r="D19" i="9"/>
  <c r="C19" i="9"/>
  <c r="B19" i="9"/>
  <c r="H18" i="9"/>
  <c r="B22" i="14" s="1"/>
  <c r="H17" i="9"/>
  <c r="B21" i="14" s="1"/>
  <c r="H16" i="9"/>
  <c r="H15" i="9"/>
  <c r="B20" i="14" s="1"/>
  <c r="H13" i="9"/>
  <c r="B18" i="14" s="1"/>
  <c r="H12" i="9"/>
  <c r="B17" i="14" s="1"/>
  <c r="H10" i="9"/>
  <c r="B15" i="14" s="1"/>
  <c r="H9" i="9"/>
  <c r="B14" i="14" s="1"/>
  <c r="H8" i="9"/>
  <c r="B13" i="14" s="1"/>
  <c r="H7" i="9"/>
  <c r="B12" i="14" s="1"/>
  <c r="H5" i="9"/>
  <c r="B10" i="14" s="1"/>
  <c r="H4" i="9"/>
  <c r="B4" i="14" s="1"/>
  <c r="G3" i="9"/>
  <c r="F3" i="9"/>
  <c r="E3" i="9"/>
  <c r="D3" i="9"/>
  <c r="C3" i="9"/>
  <c r="B3" i="9"/>
  <c r="C183" i="1"/>
  <c r="D183" i="1"/>
  <c r="E183" i="1"/>
  <c r="F183" i="1"/>
  <c r="G183" i="1"/>
  <c r="B183" i="1"/>
  <c r="C175" i="1"/>
  <c r="AN177" i="14" s="1"/>
  <c r="D175" i="1"/>
  <c r="AR177" i="14" s="1"/>
  <c r="E175" i="1"/>
  <c r="AV177" i="14" s="1"/>
  <c r="F175" i="1"/>
  <c r="AZ177" i="14" s="1"/>
  <c r="G175" i="1"/>
  <c r="BD177" i="14" s="1"/>
  <c r="B175" i="1"/>
  <c r="AJ177" i="14" s="1"/>
  <c r="C168" i="1"/>
  <c r="AN170" i="14" s="1"/>
  <c r="D168" i="1"/>
  <c r="AR170" i="14" s="1"/>
  <c r="E168" i="1"/>
  <c r="AV170" i="14" s="1"/>
  <c r="F168" i="1"/>
  <c r="AZ170" i="14" s="1"/>
  <c r="G168" i="1"/>
  <c r="BD170" i="14" s="1"/>
  <c r="B168" i="1"/>
  <c r="AJ170" i="14" s="1"/>
  <c r="C163" i="1"/>
  <c r="AN166" i="14" s="1"/>
  <c r="D163" i="1"/>
  <c r="AR166" i="14" s="1"/>
  <c r="E163" i="1"/>
  <c r="AV166" i="14" s="1"/>
  <c r="F163" i="1"/>
  <c r="AZ166" i="14" s="1"/>
  <c r="G163" i="1"/>
  <c r="BD166" i="14" s="1"/>
  <c r="B163" i="1"/>
  <c r="AJ166" i="14" s="1"/>
  <c r="C69" i="1"/>
  <c r="AN107" i="14" s="1"/>
  <c r="D69" i="1"/>
  <c r="AR107" i="14" s="1"/>
  <c r="E69" i="1"/>
  <c r="AV107" i="14" s="1"/>
  <c r="F69" i="1"/>
  <c r="AZ107" i="14" s="1"/>
  <c r="G69" i="1"/>
  <c r="BD107" i="14" s="1"/>
  <c r="B69" i="1"/>
  <c r="AJ107" i="14" s="1"/>
  <c r="C54" i="1"/>
  <c r="AN94" i="14" s="1"/>
  <c r="D54" i="1"/>
  <c r="AR94" i="14" s="1"/>
  <c r="E54" i="1"/>
  <c r="AV94" i="14" s="1"/>
  <c r="F54" i="1"/>
  <c r="AZ94" i="14" s="1"/>
  <c r="G54" i="1"/>
  <c r="BD94" i="14" s="1"/>
  <c r="B54" i="1"/>
  <c r="AJ94" i="14" s="1"/>
  <c r="C19" i="1"/>
  <c r="AN23" i="14" s="1"/>
  <c r="D19" i="1"/>
  <c r="AR23" i="14" s="1"/>
  <c r="E19" i="1"/>
  <c r="AV23" i="14" s="1"/>
  <c r="F19" i="1"/>
  <c r="AZ23" i="14" s="1"/>
  <c r="G19" i="1"/>
  <c r="BD23" i="14" s="1"/>
  <c r="B19" i="1"/>
  <c r="AJ23" i="14" s="1"/>
  <c r="C3" i="1"/>
  <c r="C2" i="1" s="1"/>
  <c r="D3" i="1"/>
  <c r="D2" i="1" s="1"/>
  <c r="E3" i="1"/>
  <c r="E2" i="1" s="1"/>
  <c r="F3" i="1"/>
  <c r="F2" i="1" s="1"/>
  <c r="G3" i="1"/>
  <c r="B3" i="1"/>
  <c r="H40" i="1"/>
  <c r="C49" i="14" s="1"/>
  <c r="H41" i="1"/>
  <c r="C50" i="14" s="1"/>
  <c r="H5" i="1"/>
  <c r="C10" i="14" s="1"/>
  <c r="H7" i="1"/>
  <c r="C12" i="14" s="1"/>
  <c r="H8" i="1"/>
  <c r="C13" i="14" s="1"/>
  <c r="H9" i="1"/>
  <c r="H10" i="1"/>
  <c r="C15" i="14" s="1"/>
  <c r="H12" i="1"/>
  <c r="C17" i="14" s="1"/>
  <c r="H13" i="1"/>
  <c r="C18" i="14" s="1"/>
  <c r="H15" i="1"/>
  <c r="C20" i="14" s="1"/>
  <c r="H16" i="1"/>
  <c r="H17" i="1"/>
  <c r="C21" i="14" s="1"/>
  <c r="H18" i="1"/>
  <c r="C22" i="14" s="1"/>
  <c r="H20" i="1"/>
  <c r="H23" i="1"/>
  <c r="C30" i="14" s="1"/>
  <c r="H24" i="1"/>
  <c r="C31" i="14" s="1"/>
  <c r="H25" i="1"/>
  <c r="C32" i="14" s="1"/>
  <c r="H26" i="1"/>
  <c r="C34" i="14" s="1"/>
  <c r="H27" i="1"/>
  <c r="C35" i="14" s="1"/>
  <c r="H28" i="1"/>
  <c r="C36" i="14" s="1"/>
  <c r="H30" i="1"/>
  <c r="C38" i="14" s="1"/>
  <c r="H31" i="1"/>
  <c r="C39" i="14" s="1"/>
  <c r="H32" i="1"/>
  <c r="C41" i="14" s="1"/>
  <c r="H33" i="1"/>
  <c r="C42" i="14" s="1"/>
  <c r="H34" i="1"/>
  <c r="C43" i="14" s="1"/>
  <c r="H35" i="1"/>
  <c r="C44" i="14" s="1"/>
  <c r="H36" i="1"/>
  <c r="C45" i="14" s="1"/>
  <c r="H38" i="1"/>
  <c r="C47" i="14" s="1"/>
  <c r="H43" i="1"/>
  <c r="C52" i="14" s="1"/>
  <c r="H44" i="1"/>
  <c r="H45" i="1"/>
  <c r="C53" i="14" s="1"/>
  <c r="H46" i="1"/>
  <c r="C54" i="14" s="1"/>
  <c r="H47" i="1"/>
  <c r="H48" i="1"/>
  <c r="H49" i="1"/>
  <c r="C55" i="14" s="1"/>
  <c r="H50" i="1"/>
  <c r="H51" i="1"/>
  <c r="H53" i="1"/>
  <c r="H55" i="1"/>
  <c r="H56" i="1"/>
  <c r="C96" i="14" s="1"/>
  <c r="H57" i="1"/>
  <c r="H58" i="1"/>
  <c r="H61" i="1"/>
  <c r="C100" i="14" s="1"/>
  <c r="H62" i="1"/>
  <c r="C101" i="14" s="1"/>
  <c r="H63" i="1"/>
  <c r="C102" i="14" s="1"/>
  <c r="H64" i="1"/>
  <c r="C103" i="14" s="1"/>
  <c r="H65" i="1"/>
  <c r="C104" i="14" s="1"/>
  <c r="H66" i="1"/>
  <c r="C105" i="14" s="1"/>
  <c r="H67" i="1"/>
  <c r="C106" i="14" s="1"/>
  <c r="H68" i="1"/>
  <c r="H71" i="1"/>
  <c r="H72" i="1"/>
  <c r="H74" i="1"/>
  <c r="C109" i="14" s="1"/>
  <c r="H75" i="1"/>
  <c r="C110" i="14" s="1"/>
  <c r="H76" i="1"/>
  <c r="C111" i="14" s="1"/>
  <c r="H77" i="1"/>
  <c r="C112" i="14" s="1"/>
  <c r="H78" i="1"/>
  <c r="C113" i="14" s="1"/>
  <c r="H79" i="1"/>
  <c r="C114" i="14" s="1"/>
  <c r="H81" i="1"/>
  <c r="C116" i="14" s="1"/>
  <c r="H82" i="1"/>
  <c r="C117" i="14" s="1"/>
  <c r="H83" i="1"/>
  <c r="C118" i="14" s="1"/>
  <c r="H84" i="1"/>
  <c r="C119" i="14" s="1"/>
  <c r="H85" i="1"/>
  <c r="C120" i="14" s="1"/>
  <c r="H86" i="1"/>
  <c r="C121" i="14" s="1"/>
  <c r="H87" i="1"/>
  <c r="C122" i="14" s="1"/>
  <c r="H88" i="1"/>
  <c r="C123" i="14" s="1"/>
  <c r="H89" i="1"/>
  <c r="C124" i="14" s="1"/>
  <c r="H90" i="1"/>
  <c r="C125" i="14" s="1"/>
  <c r="H91" i="1"/>
  <c r="C126" i="14" s="1"/>
  <c r="H92" i="1"/>
  <c r="C127" i="14" s="1"/>
  <c r="H93" i="1"/>
  <c r="C128" i="14" s="1"/>
  <c r="H94" i="1"/>
  <c r="C129" i="14" s="1"/>
  <c r="H95" i="1"/>
  <c r="C130" i="14" s="1"/>
  <c r="H96" i="1"/>
  <c r="C131" i="14" s="1"/>
  <c r="H97" i="1"/>
  <c r="C132" i="14" s="1"/>
  <c r="H98" i="1"/>
  <c r="C133" i="14" s="1"/>
  <c r="H99" i="1"/>
  <c r="C134" i="14" s="1"/>
  <c r="H100" i="1"/>
  <c r="C135" i="14" s="1"/>
  <c r="H101" i="1"/>
  <c r="C136" i="14" s="1"/>
  <c r="H102" i="1"/>
  <c r="C137" i="14" s="1"/>
  <c r="H103" i="1"/>
  <c r="C138" i="14" s="1"/>
  <c r="H104" i="1"/>
  <c r="C139" i="14" s="1"/>
  <c r="H105" i="1"/>
  <c r="C140" i="14" s="1"/>
  <c r="H106" i="1"/>
  <c r="C141" i="14" s="1"/>
  <c r="H107" i="1"/>
  <c r="C142" i="14" s="1"/>
  <c r="H108" i="1"/>
  <c r="C143" i="14" s="1"/>
  <c r="H111" i="1"/>
  <c r="C146" i="14" s="1"/>
  <c r="H112" i="1"/>
  <c r="C147" i="14" s="1"/>
  <c r="H113" i="1"/>
  <c r="H114" i="1"/>
  <c r="C148" i="14" s="1"/>
  <c r="H115" i="1"/>
  <c r="H116" i="1"/>
  <c r="H117" i="1"/>
  <c r="H118" i="1"/>
  <c r="H119" i="1"/>
  <c r="H120" i="1"/>
  <c r="H122" i="1"/>
  <c r="H123" i="1"/>
  <c r="H124" i="1"/>
  <c r="H125" i="1"/>
  <c r="C150" i="14" s="1"/>
  <c r="H126" i="1"/>
  <c r="C151" i="14" s="1"/>
  <c r="H127" i="1"/>
  <c r="H128" i="1"/>
  <c r="C152" i="14" s="1"/>
  <c r="H129" i="1"/>
  <c r="C153" i="14" s="1"/>
  <c r="H131" i="1"/>
  <c r="H132" i="1"/>
  <c r="H133" i="1"/>
  <c r="H134" i="1"/>
  <c r="C155" i="14" s="1"/>
  <c r="H135" i="1"/>
  <c r="C156" i="14" s="1"/>
  <c r="H136" i="1"/>
  <c r="C157" i="14" s="1"/>
  <c r="H137" i="1"/>
  <c r="C158" i="14" s="1"/>
  <c r="H138" i="1"/>
  <c r="H139" i="1"/>
  <c r="H140" i="1"/>
  <c r="H141" i="1"/>
  <c r="H142" i="1"/>
  <c r="H143" i="1"/>
  <c r="H144" i="1"/>
  <c r="C159" i="14" s="1"/>
  <c r="H145" i="1"/>
  <c r="H146" i="1"/>
  <c r="H148" i="1"/>
  <c r="C161" i="14" s="1"/>
  <c r="H150" i="1"/>
  <c r="H151" i="1"/>
  <c r="H152" i="1"/>
  <c r="H153" i="1"/>
  <c r="H154" i="1"/>
  <c r="H155" i="1"/>
  <c r="H157" i="1"/>
  <c r="H158" i="1"/>
  <c r="H160" i="1"/>
  <c r="C163" i="14" s="1"/>
  <c r="H162" i="1"/>
  <c r="C165" i="14" s="1"/>
  <c r="H164" i="1"/>
  <c r="C167" i="14" s="1"/>
  <c r="H165" i="1"/>
  <c r="C168" i="14" s="1"/>
  <c r="H166" i="1"/>
  <c r="H167" i="1"/>
  <c r="C169" i="14" s="1"/>
  <c r="H169" i="1"/>
  <c r="H170" i="1"/>
  <c r="C172" i="14" s="1"/>
  <c r="H171" i="1"/>
  <c r="C173" i="14" s="1"/>
  <c r="H172" i="1"/>
  <c r="C174" i="14" s="1"/>
  <c r="H173" i="1"/>
  <c r="C175" i="14" s="1"/>
  <c r="H174" i="1"/>
  <c r="C176" i="14" s="1"/>
  <c r="H176" i="1"/>
  <c r="C178" i="14" s="1"/>
  <c r="H177" i="1"/>
  <c r="C179" i="14" s="1"/>
  <c r="H178" i="1"/>
  <c r="C180" i="14" s="1"/>
  <c r="H179" i="1"/>
  <c r="C181" i="14" s="1"/>
  <c r="H180" i="1"/>
  <c r="C182" i="14" s="1"/>
  <c r="H181" i="1"/>
  <c r="C183" i="14" s="1"/>
  <c r="H182" i="1"/>
  <c r="C184" i="14" s="1"/>
  <c r="H184" i="1"/>
  <c r="C186" i="14" s="1"/>
  <c r="H185" i="1"/>
  <c r="C187" i="14" s="1"/>
  <c r="H186" i="1"/>
  <c r="C188" i="14" s="1"/>
  <c r="H187" i="1"/>
  <c r="C189" i="14" s="1"/>
  <c r="H188" i="1"/>
  <c r="C190" i="14" s="1"/>
  <c r="H4" i="1"/>
  <c r="C4" i="14" s="1"/>
  <c r="AD107" i="14" l="1"/>
  <c r="AC107" i="14"/>
  <c r="AG166" i="14"/>
  <c r="AD166" i="14"/>
  <c r="AG107" i="14"/>
  <c r="AD23" i="14"/>
  <c r="AB166" i="14"/>
  <c r="AB107" i="14"/>
  <c r="AB94" i="14"/>
  <c r="AG94" i="14"/>
  <c r="AD94" i="14"/>
  <c r="AF94" i="14"/>
  <c r="AC94" i="14"/>
  <c r="AE94" i="14"/>
  <c r="AB23" i="14"/>
  <c r="C57" i="14"/>
  <c r="C83" i="14"/>
  <c r="C56" i="14"/>
  <c r="C82" i="14"/>
  <c r="F49" i="14"/>
  <c r="E57" i="14"/>
  <c r="E82" i="14"/>
  <c r="D56" i="14"/>
  <c r="D82" i="14"/>
  <c r="D57" i="14"/>
  <c r="D83" i="14"/>
  <c r="N23" i="14"/>
  <c r="O23" i="14"/>
  <c r="O170" i="14"/>
  <c r="N170" i="14"/>
  <c r="P107" i="14"/>
  <c r="Q185" i="14"/>
  <c r="Q107" i="14"/>
  <c r="N185" i="14"/>
  <c r="P177" i="14"/>
  <c r="L177" i="14"/>
  <c r="P166" i="14"/>
  <c r="N107" i="14"/>
  <c r="Q177" i="14"/>
  <c r="L185" i="14"/>
  <c r="Q170" i="14"/>
  <c r="M170" i="14"/>
  <c r="Q166" i="14"/>
  <c r="O177" i="14"/>
  <c r="M107" i="14"/>
  <c r="P170" i="14"/>
  <c r="O107" i="14"/>
  <c r="P185" i="14"/>
  <c r="L107" i="14"/>
  <c r="O185" i="14"/>
  <c r="N177" i="14"/>
  <c r="N166" i="14"/>
  <c r="M166" i="14"/>
  <c r="L166" i="14"/>
  <c r="L170" i="14"/>
  <c r="M177" i="14"/>
  <c r="O166" i="14"/>
  <c r="M185" i="14"/>
  <c r="P23" i="14"/>
  <c r="M23" i="14"/>
  <c r="Q23" i="14"/>
  <c r="L23" i="14"/>
  <c r="S2" i="14"/>
  <c r="AB2" i="14" s="1"/>
  <c r="L3" i="14"/>
  <c r="P3" i="14"/>
  <c r="N3" i="14"/>
  <c r="U2" i="14"/>
  <c r="AD2" i="14" s="1"/>
  <c r="Q3" i="14"/>
  <c r="O3" i="14"/>
  <c r="V2" i="14"/>
  <c r="AE2" i="14" s="1"/>
  <c r="M3" i="14"/>
  <c r="T2" i="14"/>
  <c r="AC2" i="14" s="1"/>
  <c r="F146" i="14"/>
  <c r="F158" i="14"/>
  <c r="F113" i="14"/>
  <c r="F132" i="14"/>
  <c r="F120" i="14"/>
  <c r="AI23" i="14"/>
  <c r="BC107" i="14"/>
  <c r="AY170" i="14"/>
  <c r="AU185" i="14"/>
  <c r="AI166" i="14"/>
  <c r="AM23" i="14"/>
  <c r="AQ23" i="14"/>
  <c r="AQ166" i="14"/>
  <c r="AY177" i="14"/>
  <c r="AU23" i="14"/>
  <c r="AU166" i="14"/>
  <c r="BC170" i="14"/>
  <c r="BC177" i="14"/>
  <c r="AY185" i="14"/>
  <c r="AU107" i="14"/>
  <c r="AQ177" i="14"/>
  <c r="AU177" i="14"/>
  <c r="AM185" i="14"/>
  <c r="AY23" i="14"/>
  <c r="AY166" i="14"/>
  <c r="BC185" i="14"/>
  <c r="BC23" i="14"/>
  <c r="BC166" i="14"/>
  <c r="H184" i="9"/>
  <c r="B185" i="14" s="1"/>
  <c r="B56" i="14"/>
  <c r="G56" i="14" s="1"/>
  <c r="B82" i="14"/>
  <c r="G82" i="14" s="1"/>
  <c r="AM166" i="14"/>
  <c r="B57" i="14"/>
  <c r="B83" i="14"/>
  <c r="G83" i="14" s="1"/>
  <c r="G49" i="14"/>
  <c r="AQ170" i="14"/>
  <c r="AY107" i="14"/>
  <c r="AQ185" i="14"/>
  <c r="AU170" i="14"/>
  <c r="AI107" i="14"/>
  <c r="AM107" i="14"/>
  <c r="AI170" i="14"/>
  <c r="AI177" i="14"/>
  <c r="AQ107" i="14"/>
  <c r="AM170" i="14"/>
  <c r="AM177" i="14"/>
  <c r="AI185" i="14"/>
  <c r="F163" i="14"/>
  <c r="F159" i="14"/>
  <c r="F43" i="14"/>
  <c r="F157" i="14"/>
  <c r="F165" i="14"/>
  <c r="F155" i="14"/>
  <c r="F161" i="14"/>
  <c r="F4" i="14"/>
  <c r="F36" i="14"/>
  <c r="F148" i="14"/>
  <c r="F180" i="14"/>
  <c r="F153" i="14"/>
  <c r="F103" i="14"/>
  <c r="F189" i="14"/>
  <c r="F150" i="14"/>
  <c r="F147" i="14"/>
  <c r="F47" i="14"/>
  <c r="F152" i="14"/>
  <c r="F136" i="14"/>
  <c r="F124" i="14"/>
  <c r="F187" i="14"/>
  <c r="F151" i="14"/>
  <c r="F32" i="14"/>
  <c r="F104" i="14"/>
  <c r="F17" i="14"/>
  <c r="F35" i="14"/>
  <c r="F15" i="14"/>
  <c r="F156" i="14"/>
  <c r="F41" i="14"/>
  <c r="F18" i="14"/>
  <c r="F54" i="14"/>
  <c r="F53" i="14"/>
  <c r="F186" i="14"/>
  <c r="G186" i="14"/>
  <c r="F114" i="14"/>
  <c r="H176" i="9"/>
  <c r="B177" i="14" s="1"/>
  <c r="C2" i="9"/>
  <c r="F111" i="14"/>
  <c r="H70" i="9"/>
  <c r="B107" i="14" s="1"/>
  <c r="F106" i="14"/>
  <c r="F38" i="14"/>
  <c r="F55" i="14"/>
  <c r="F44" i="14"/>
  <c r="F34" i="14"/>
  <c r="F126" i="14"/>
  <c r="F52" i="14"/>
  <c r="F13" i="14"/>
  <c r="F184" i="14"/>
  <c r="F21" i="14"/>
  <c r="F39" i="14"/>
  <c r="F182" i="14"/>
  <c r="F50" i="14"/>
  <c r="F42" i="14"/>
  <c r="J3" i="14"/>
  <c r="I3" i="14"/>
  <c r="H2" i="14"/>
  <c r="J23" i="14"/>
  <c r="I23" i="14"/>
  <c r="J94" i="14"/>
  <c r="I94" i="14"/>
  <c r="J107" i="14"/>
  <c r="I107" i="14"/>
  <c r="J166" i="14"/>
  <c r="I166" i="14"/>
  <c r="J170" i="14"/>
  <c r="I170" i="14"/>
  <c r="J177" i="14"/>
  <c r="I177" i="14"/>
  <c r="J185" i="14"/>
  <c r="I185" i="14"/>
  <c r="H3" i="9"/>
  <c r="B3" i="14" s="1"/>
  <c r="F110" i="14"/>
  <c r="F109" i="14"/>
  <c r="G105" i="14"/>
  <c r="F105" i="14"/>
  <c r="F181" i="14"/>
  <c r="F183" i="14"/>
  <c r="G176" i="14"/>
  <c r="F176" i="14"/>
  <c r="F175" i="14"/>
  <c r="F174" i="14"/>
  <c r="F169" i="14"/>
  <c r="F143" i="14"/>
  <c r="F142" i="14"/>
  <c r="F141" i="14"/>
  <c r="G140" i="14"/>
  <c r="F140" i="14"/>
  <c r="F139" i="14"/>
  <c r="G138" i="14"/>
  <c r="F138" i="14"/>
  <c r="F137" i="14"/>
  <c r="F135" i="14"/>
  <c r="F134" i="14"/>
  <c r="F133" i="14"/>
  <c r="F131" i="14"/>
  <c r="F130" i="14"/>
  <c r="F129" i="14"/>
  <c r="F128" i="14"/>
  <c r="F127" i="14"/>
  <c r="F125" i="14"/>
  <c r="F123" i="14"/>
  <c r="F122" i="14"/>
  <c r="F121" i="14"/>
  <c r="F118" i="14"/>
  <c r="F117" i="14"/>
  <c r="F57" i="14"/>
  <c r="G45" i="14"/>
  <c r="F45" i="14"/>
  <c r="H183" i="1"/>
  <c r="C185" i="14" s="1"/>
  <c r="H168" i="1"/>
  <c r="C170" i="14" s="1"/>
  <c r="H69" i="1"/>
  <c r="C107" i="14" s="1"/>
  <c r="B2" i="1"/>
  <c r="B2" i="9"/>
  <c r="H19" i="9"/>
  <c r="B23" i="14" s="1"/>
  <c r="B24" i="14"/>
  <c r="H55" i="9"/>
  <c r="B94" i="14" s="1"/>
  <c r="B102" i="14"/>
  <c r="F102" i="14" s="1"/>
  <c r="D2" i="9"/>
  <c r="E2" i="9"/>
  <c r="F2" i="9"/>
  <c r="H164" i="9"/>
  <c r="B166" i="14" s="1"/>
  <c r="B167" i="14"/>
  <c r="G2" i="9"/>
  <c r="H169" i="9"/>
  <c r="B170" i="14" s="1"/>
  <c r="B171" i="14"/>
  <c r="H3" i="10"/>
  <c r="E3" i="14" s="1"/>
  <c r="E10" i="14"/>
  <c r="F10" i="14" s="1"/>
  <c r="B2" i="10"/>
  <c r="C2" i="10"/>
  <c r="D2" i="10"/>
  <c r="H24" i="10"/>
  <c r="E23" i="14" s="1"/>
  <c r="E30" i="14"/>
  <c r="H62" i="10"/>
  <c r="E94" i="14" s="1"/>
  <c r="H78" i="10"/>
  <c r="E107" i="14" s="1"/>
  <c r="F2" i="10"/>
  <c r="G2" i="10"/>
  <c r="H177" i="10"/>
  <c r="E170" i="14" s="1"/>
  <c r="E171" i="14"/>
  <c r="H192" i="10"/>
  <c r="E185" i="14" s="1"/>
  <c r="E188" i="14"/>
  <c r="G188" i="14" s="1"/>
  <c r="F22" i="14"/>
  <c r="F31" i="14"/>
  <c r="F100" i="14"/>
  <c r="F172" i="14"/>
  <c r="H3" i="12"/>
  <c r="D20" i="14"/>
  <c r="F20" i="14" s="1"/>
  <c r="H19" i="12"/>
  <c r="D23" i="14" s="1"/>
  <c r="D30" i="14"/>
  <c r="H55" i="12"/>
  <c r="D94" i="14" s="1"/>
  <c r="D96" i="14"/>
  <c r="F96" i="14" s="1"/>
  <c r="H70" i="12"/>
  <c r="D107" i="14" s="1"/>
  <c r="D116" i="14"/>
  <c r="B2" i="12"/>
  <c r="D2" i="12"/>
  <c r="H164" i="12"/>
  <c r="D166" i="14" s="1"/>
  <c r="D167" i="14"/>
  <c r="H169" i="12"/>
  <c r="D170" i="14" s="1"/>
  <c r="D171" i="14"/>
  <c r="H176" i="12"/>
  <c r="D177" i="14" s="1"/>
  <c r="D178" i="14"/>
  <c r="G178" i="14" s="1"/>
  <c r="H184" i="12"/>
  <c r="D185" i="14" s="1"/>
  <c r="F101" i="14"/>
  <c r="F190" i="14"/>
  <c r="F173" i="14"/>
  <c r="G111" i="14"/>
  <c r="G158" i="14"/>
  <c r="G146" i="14"/>
  <c r="G132" i="14"/>
  <c r="G120" i="14"/>
  <c r="G184" i="14"/>
  <c r="G180" i="14"/>
  <c r="G124" i="14"/>
  <c r="G35" i="14"/>
  <c r="G189" i="14"/>
  <c r="G17" i="14"/>
  <c r="G136" i="14"/>
  <c r="G152" i="14"/>
  <c r="G173" i="14"/>
  <c r="G172" i="14"/>
  <c r="G52" i="14"/>
  <c r="H163" i="1"/>
  <c r="C166" i="14" s="1"/>
  <c r="C171" i="14"/>
  <c r="H175" i="1"/>
  <c r="C177" i="14" s="1"/>
  <c r="H19" i="1"/>
  <c r="C23" i="14" s="1"/>
  <c r="G174" i="14"/>
  <c r="G2" i="1"/>
  <c r="H54" i="1"/>
  <c r="C94" i="14" s="1"/>
  <c r="G15" i="14"/>
  <c r="G100" i="14"/>
  <c r="G32" i="14"/>
  <c r="G13" i="14"/>
  <c r="G38" i="14"/>
  <c r="G54" i="14"/>
  <c r="G34" i="14"/>
  <c r="G31" i="14"/>
  <c r="G44" i="14"/>
  <c r="G50" i="14"/>
  <c r="G53" i="14"/>
  <c r="G43" i="14"/>
  <c r="G42" i="14"/>
  <c r="G21" i="14"/>
  <c r="G18" i="14"/>
  <c r="G101" i="14"/>
  <c r="G47" i="14"/>
  <c r="G36" i="14"/>
  <c r="G106" i="14"/>
  <c r="G22" i="14"/>
  <c r="G104" i="14"/>
  <c r="G55" i="14"/>
  <c r="G41" i="14"/>
  <c r="G103" i="14"/>
  <c r="G39" i="14"/>
  <c r="G165" i="14"/>
  <c r="G57" i="14"/>
  <c r="C24" i="14"/>
  <c r="G128" i="14"/>
  <c r="G187" i="14"/>
  <c r="G183" i="14"/>
  <c r="G179" i="14"/>
  <c r="G175" i="14"/>
  <c r="G168" i="14"/>
  <c r="G163" i="14"/>
  <c r="G159" i="14"/>
  <c r="G157" i="14"/>
  <c r="G148" i="14"/>
  <c r="G143" i="14"/>
  <c r="G139" i="14"/>
  <c r="G135" i="14"/>
  <c r="G131" i="14"/>
  <c r="G127" i="14"/>
  <c r="G123" i="14"/>
  <c r="G119" i="14"/>
  <c r="G114" i="14"/>
  <c r="G110" i="14"/>
  <c r="H3" i="1"/>
  <c r="G190" i="14"/>
  <c r="G182" i="14"/>
  <c r="G161" i="14"/>
  <c r="G156" i="14"/>
  <c r="G151" i="14"/>
  <c r="G142" i="14"/>
  <c r="G134" i="14"/>
  <c r="G130" i="14"/>
  <c r="G126" i="14"/>
  <c r="G122" i="14"/>
  <c r="G118" i="14"/>
  <c r="G113" i="14"/>
  <c r="G109" i="14"/>
  <c r="G4" i="14"/>
  <c r="G181" i="14"/>
  <c r="G169" i="14"/>
  <c r="G155" i="14"/>
  <c r="G153" i="14"/>
  <c r="G150" i="14"/>
  <c r="G147" i="14"/>
  <c r="G141" i="14"/>
  <c r="G137" i="14"/>
  <c r="G133" i="14"/>
  <c r="G129" i="14"/>
  <c r="G125" i="14"/>
  <c r="G121" i="14"/>
  <c r="G117" i="14"/>
  <c r="G112" i="14"/>
  <c r="C14" i="14"/>
  <c r="F14" i="14" s="1"/>
  <c r="H2" i="10"/>
  <c r="E2" i="14" s="1"/>
  <c r="W2" i="14" l="1"/>
  <c r="AF2" i="14" s="1"/>
  <c r="F82" i="14"/>
  <c r="F83" i="14"/>
  <c r="Q94" i="14"/>
  <c r="N94" i="14"/>
  <c r="X2" i="14"/>
  <c r="L94" i="14"/>
  <c r="O94" i="14"/>
  <c r="P94" i="14"/>
  <c r="M94" i="14"/>
  <c r="F56" i="14"/>
  <c r="G20" i="14"/>
  <c r="F94" i="14"/>
  <c r="G171" i="14"/>
  <c r="G170" i="14" s="1"/>
  <c r="G96" i="14"/>
  <c r="G10" i="14"/>
  <c r="G177" i="14"/>
  <c r="G185" i="14"/>
  <c r="G167" i="14"/>
  <c r="G166" i="14" s="1"/>
  <c r="G102" i="14"/>
  <c r="H2" i="9"/>
  <c r="B2" i="14" s="1"/>
  <c r="F24" i="14"/>
  <c r="F179" i="14"/>
  <c r="F168" i="14"/>
  <c r="F112" i="14"/>
  <c r="G12" i="14"/>
  <c r="F12" i="14"/>
  <c r="F3" i="14" s="1"/>
  <c r="F178" i="14"/>
  <c r="F167" i="14"/>
  <c r="F119" i="14"/>
  <c r="J2" i="14"/>
  <c r="I2" i="14"/>
  <c r="F188" i="14"/>
  <c r="F185" i="14" s="1"/>
  <c r="G116" i="14"/>
  <c r="G107" i="14" s="1"/>
  <c r="F116" i="14"/>
  <c r="G30" i="14"/>
  <c r="F30" i="14"/>
  <c r="F171" i="14"/>
  <c r="F170" i="14" s="1"/>
  <c r="H2" i="12"/>
  <c r="D2" i="14" s="1"/>
  <c r="D3" i="14"/>
  <c r="G14" i="14"/>
  <c r="H2" i="1"/>
  <c r="C2" i="14" s="1"/>
  <c r="C3" i="14"/>
  <c r="G24" i="14"/>
  <c r="N2" i="14" l="1"/>
  <c r="AG2" i="14"/>
  <c r="M2" i="14"/>
  <c r="Q2" i="14"/>
  <c r="L2" i="14"/>
  <c r="P2" i="14"/>
  <c r="O2" i="14"/>
  <c r="G94" i="14"/>
  <c r="F107" i="14"/>
  <c r="G23" i="14"/>
  <c r="F166" i="14"/>
  <c r="F177" i="14"/>
  <c r="G3" i="14"/>
  <c r="F23" i="14"/>
  <c r="F2" i="14" l="1"/>
  <c r="G2" i="14"/>
</calcChain>
</file>

<file path=xl/sharedStrings.xml><?xml version="1.0" encoding="utf-8"?>
<sst xmlns="http://schemas.openxmlformats.org/spreadsheetml/2006/main" count="1032" uniqueCount="230">
  <si>
    <t>Hindaja1</t>
  </si>
  <si>
    <t>Hindaja2</t>
  </si>
  <si>
    <t>Hindaja3</t>
  </si>
  <si>
    <t>Hindaja4</t>
  </si>
  <si>
    <t>Avg (ign 0)</t>
  </si>
  <si>
    <t>Max</t>
  </si>
  <si>
    <t>Koondhinnang (h)</t>
  </si>
  <si>
    <t>Projektijuht</t>
  </si>
  <si>
    <t>Analüütik</t>
  </si>
  <si>
    <t>Arhitekt</t>
  </si>
  <si>
    <t>Arendajad</t>
  </si>
  <si>
    <t>Testija</t>
  </si>
  <si>
    <t>Disainer</t>
  </si>
  <si>
    <t>Arendaja</t>
  </si>
  <si>
    <t>Kuud</t>
  </si>
  <si>
    <t>Menetlussüsteemi arendus</t>
  </si>
  <si>
    <t>Etapp: MVP ettevalmistus</t>
  </si>
  <si>
    <t>Detailanalüüs - MVP jaoks</t>
  </si>
  <si>
    <t>Andmekooseisude analüüs - intervjuud andmevaldajatega, klassidiagrammide loomine, andmeobjektide kirjelduste loomine.  Andmete kvaliteedi hinnang</t>
  </si>
  <si>
    <t>Andmevahetusliideste spetsifikatsioonide loomine</t>
  </si>
  <si>
    <t>Tööprotsesside täiendamine (eelkõige eriplaneeringu osas)</t>
  </si>
  <si>
    <t>Süsteemis osalevate rollide kirjeldamine ja CRUD maatriksi loomine</t>
  </si>
  <si>
    <t>Menetlussüsteemi olekute ja olekumuutuste kirjeldamine, olekudiagrammi loomine</t>
  </si>
  <si>
    <t>Tööde nimekirja ("backlog") loomine täpsustamine</t>
  </si>
  <si>
    <t>Arendustegevuste ettevalmistamine</t>
  </si>
  <si>
    <t>Õiguste ja ligipääsude hankimine meeskonnaliikmetele</t>
  </si>
  <si>
    <t>E-ehituse platvormi, Ehitisregistri jms süsteemidega tehniline tutvumine</t>
  </si>
  <si>
    <t>Tehnilise dokumentatsiooni ettevalmistamine</t>
  </si>
  <si>
    <t>Testistrateegia loomine</t>
  </si>
  <si>
    <t>Arenduskeskkondade seadistamine</t>
  </si>
  <si>
    <t>Testkeskkond</t>
  </si>
  <si>
    <t>Arenduskeskkonnad</t>
  </si>
  <si>
    <t>Ettevalmistavad tegevused MFN-st</t>
  </si>
  <si>
    <t>MFN #14: Jira ettevalmistamine</t>
  </si>
  <si>
    <t>MFN #15, #34, #35, #36, #37: Gitlab CI / CD + Docker, Rancher, Helm chart, Sonarqube ja Eslint seadistamine</t>
  </si>
  <si>
    <t>MFN #38: Testilugude ja testiplaani loomine</t>
  </si>
  <si>
    <t>Etapp: MVP arendus</t>
  </si>
  <si>
    <t>Detailanalüüs - MVP ja toote jaoks</t>
  </si>
  <si>
    <t>MVP kooseisu kuuluvate kasutuslugude süsteemi taseme vaate kirjeldamine (6h kaustusloo kohta)</t>
  </si>
  <si>
    <t>Funktsionaalsuste prioritiseerimine</t>
  </si>
  <si>
    <t>Puhver - andmekooseisude ja klassidiagrammide täiendamine, rollide kirjelduste täiendamine, olekudiagrammide täiendamine</t>
  </si>
  <si>
    <t>MVP Testimine lõppkasutajatega</t>
  </si>
  <si>
    <t>Planeerimisteenuse arendus</t>
  </si>
  <si>
    <t>Planeeringute menetluse teenuse arendus</t>
  </si>
  <si>
    <t>Planeeringute kasutajaliidese arendus</t>
  </si>
  <si>
    <t>Asünkroonsete protsesside töötlemise teenuse arendus</t>
  </si>
  <si>
    <t>GeoServeri kihtide/stiilide defineerimine</t>
  </si>
  <si>
    <t>Kaarditeenuste proxy arendus</t>
  </si>
  <si>
    <t>RabbitMQ sõnumiteenuse arendus</t>
  </si>
  <si>
    <t>PostgreSQL + PostGIS andmebaasi arendus</t>
  </si>
  <si>
    <t>Hädavajalike liidestuste arendus</t>
  </si>
  <si>
    <t>2D kaardi komponendi liidestus ja arendus</t>
  </si>
  <si>
    <t>Planeeringute andmekogu liidestus</t>
  </si>
  <si>
    <t>X-tee liidestuste API baasfunktsionaalsus</t>
  </si>
  <si>
    <t>Rahvastikuregister x-tee liidestus</t>
  </si>
  <si>
    <t>E-kinnistusraamat x-tee liidestus</t>
  </si>
  <si>
    <t>E-äriregister x-tee liidestus</t>
  </si>
  <si>
    <t>Dokumendihoidla liidestus</t>
  </si>
  <si>
    <t>Autentimis- ja autoriseerimissüsteemi arendus ja liidestus</t>
  </si>
  <si>
    <t>Tööd stiiliraamatust  (Eeldame, et projekti alguseks on kõik põhikomponendid olemas.)</t>
  </si>
  <si>
    <t>Olemasolevate kasutajaliidese komponentide ajakohastamine</t>
  </si>
  <si>
    <t>Uute kasutajaliidese komponentide arendus</t>
  </si>
  <si>
    <t>Ajajoone komponendi arendus</t>
  </si>
  <si>
    <t>Muude uute komponentide arenduse puhver</t>
  </si>
  <si>
    <t>Tööd mittefunktsionaalsetest nõuetest</t>
  </si>
  <si>
    <t>MFN #1: EHR / e-ehituse arhitektuurile vastavuse realiseerimine</t>
  </si>
  <si>
    <t>MFN #28: /version "route" arendus K8s "liveness probe"-i jaoks.</t>
  </si>
  <si>
    <t>MFN #29: Riigipilve kasutamine.</t>
  </si>
  <si>
    <t>MFN #39, #40, #41, #42, #43: Kasutusjuhendi loomine ja uuendamine.</t>
  </si>
  <si>
    <t>MFN #43: Paigaldusjuhendi ja taasteplaani loomine ja uuendamine.</t>
  </si>
  <si>
    <t>MFN #??: Väljade, nuppude, pealkirjade, infotekstide, abitekstide ja veateadete muutmise lahenduse arendus.</t>
  </si>
  <si>
    <t>Kasutuslugude arendus</t>
  </si>
  <si>
    <t>Etappide ülesed kasutuslood</t>
  </si>
  <si>
    <t>KL3 Esitatud sisendile seisukoha andmine</t>
  </si>
  <si>
    <t>KL5 Konkreetse piirkonna planeeringute kohta teavituste tellimine</t>
  </si>
  <si>
    <t>KL6 Registri andmete põhjal konkreetse planeeringuga mõjutatud isikute pärimine</t>
  </si>
  <si>
    <t>KL7 Planeeringuga seotud teavituste automaatne koostamine ja saatmine</t>
  </si>
  <si>
    <t>KL8 Planeeringuga seotud automaatsete teavituste haldamine</t>
  </si>
  <si>
    <t>KL9 Planeeringuga seotud failide üleslaadimine</t>
  </si>
  <si>
    <t>KL10 Menetlusega seotud isikutele ülesannete loomine</t>
  </si>
  <si>
    <t>Planeeringu algatamise etapp</t>
  </si>
  <si>
    <t>KL11 Planeeringu algatusettepaneku taotluse esitamine</t>
  </si>
  <si>
    <t>KL12 Automaatselt genereeritud planeeringu skeemi muutmine</t>
  </si>
  <si>
    <t>KL13 Planeeringu skeemi joonistamine</t>
  </si>
  <si>
    <t>KL16 Kaasatavate ja koostöö tegijate määramine</t>
  </si>
  <si>
    <t>Planeeringu koostamise etapp</t>
  </si>
  <si>
    <t>KL19 Kasutajale planeeringu tööruumile ligipääsu andmine</t>
  </si>
  <si>
    <t>KL20 Planeeringuala kohta ruumiandmete pärimine</t>
  </si>
  <si>
    <t>KL21 Planeeringuala kohta täiendavate ruumiandmete küsimine</t>
  </si>
  <si>
    <t>KL26 Planeeringulahenduse üles laadimine</t>
  </si>
  <si>
    <t>KL27 Planeeringulahenduse seletuskirja koostamine</t>
  </si>
  <si>
    <t>KL28 Planeeringulahendusele välise kooskõlastuse ja arvamuse küsimine</t>
  </si>
  <si>
    <t>KL29 Planeeringulahendusele sisese kooskõlastuse ja arvamuse küsimine</t>
  </si>
  <si>
    <t>KL30 Planeeringulahendusele sisese kooskõlastuse ja arvamuse andmine</t>
  </si>
  <si>
    <t>KL31 Siseste kooskõlastuste/arvamuste haldamine - asutuse ametliku seisukoha vormistamine</t>
  </si>
  <si>
    <t>KL32 Planeeringulahendusele välise kooskõlastuse ja arvamuse andmine</t>
  </si>
  <si>
    <t>KL33 Kooskõlastuste ja arvamuste märkuste haldamine</t>
  </si>
  <si>
    <t>Planeeringu avalikustamise etapp</t>
  </si>
  <si>
    <t>KL35 Planeeringu saatmine arvamuse avaldamiseks</t>
  </si>
  <si>
    <t>KL36 Planeeringu kohta arvamuse avaldamine</t>
  </si>
  <si>
    <t>KL37 Esitatud arvamuste haldamine - sarnaste arvamuste grupeerimine</t>
  </si>
  <si>
    <t>KL38 Esitatud arvamuste haldamine - arvamuse sisu anonümiseerimine</t>
  </si>
  <si>
    <t>KL39 Esitatud arvamuste haldamine - arvamuste avalikustamine</t>
  </si>
  <si>
    <t>KL40 Planeeringule esitatud ettepanekust loobumise kinnitamine</t>
  </si>
  <si>
    <t>Planeeringu heakskiitmise etapp</t>
  </si>
  <si>
    <t>KL41 Vahekirja koostamine</t>
  </si>
  <si>
    <t>KL42 Heakskiidu andmine</t>
  </si>
  <si>
    <t>Etapp: Tootearenduse ettevalmistus</t>
  </si>
  <si>
    <t>Toote kooseisu kuuluvate kasutuslugude süsteemi taseme vaate kirjeldamine (6h kasutusloo kohta)</t>
  </si>
  <si>
    <t>Tehnilise võla lahendamine</t>
  </si>
  <si>
    <t>Detailanalüüs</t>
  </si>
  <si>
    <t>Teiste süsteemide täiendusvajadused</t>
  </si>
  <si>
    <t>Kultuurimälestiste register - detailanalüüs ja võib-olla WFS teenuse loomine kui muud allikad neid andmeid ära ei kata</t>
  </si>
  <si>
    <t>EELIS - detailanalüüs selgitamaks välja, kas neid andmeid on vaja</t>
  </si>
  <si>
    <t>E-Rahvastikuregister - detailanalüüs kinnistuomaniku kontaktandmete leidmiseks</t>
  </si>
  <si>
    <t>Ehitisregister</t>
  </si>
  <si>
    <t>TEET</t>
  </si>
  <si>
    <t>Teeregister</t>
  </si>
  <si>
    <t>KOTKAS</t>
  </si>
  <si>
    <t>Etapp: Tootearendus</t>
  </si>
  <si>
    <t>Liidestuste arendus</t>
  </si>
  <si>
    <t>3D kaksiku liidestus</t>
  </si>
  <si>
    <t>Riigi kinnisvara registri liidestus</t>
  </si>
  <si>
    <t>Kultuurimälestiste registri liidestus</t>
  </si>
  <si>
    <t>Teeregistri liidestus</t>
  </si>
  <si>
    <t>Ehitisregistri liidestus</t>
  </si>
  <si>
    <t>Pakutavate x-tee teenuste arendus</t>
  </si>
  <si>
    <t>MFN #2: WCAG 2.0 taseme AA arendus ja testimine.</t>
  </si>
  <si>
    <t>MFN #3: Erinevate veebilehitsejate toe arendamine ja testimine.</t>
  </si>
  <si>
    <t>MFN #4: HTML, CSS ja JS valideerimine ja kvaliteedi vigade parandamine.</t>
  </si>
  <si>
    <t>MFN #5: Kasutajaliidese adaptiivsuse disain, arendus ja testimine.</t>
  </si>
  <si>
    <t>MFN #6: Disainimuudatuste kooskõlastamine tellijaga.</t>
  </si>
  <si>
    <t>MFN #7, #8, #9, #10, #11: Kasutajaliidese komponentide edasiarendused ja dokumenteerimine vastavalt stiiliraamatule.</t>
  </si>
  <si>
    <t>MFN #12: 2 viimase ID-kaardi tarkvara versiooni testimine (Eeldus: see nõue on e-ehituse platvormil juba lahendatud.)</t>
  </si>
  <si>
    <t>MFN #13: TARA liidestuse arendus ja testimine (Eeldus: see nõue on e-ehituse platvormil juba lahendatud.)</t>
  </si>
  <si>
    <t xml:space="preserve">MFN #15: Git-i kasutamine. Tehnilised tarned. Andmete korras hoidmine Git-s. </t>
  </si>
  <si>
    <t>MFN #17: Google Analytics kasutusele võtmine ja testimine.</t>
  </si>
  <si>
    <t>MFN #18, #19: Veebilehtede &lt;1s laadimisaja tagamine ja mõõtmine. Katalon testide loomine laadimiseaegade kontrollimiseks.</t>
  </si>
  <si>
    <t>MFN #20: Isikuandmete kaitse detailanalüüs.</t>
  </si>
  <si>
    <t>MFN #21: OWASP praktikate detailanalüüs, rakendamine ja testimine. 67 dokumendist vaja valida olulised nõuded, koostada "checklist", jälgida täitmist regulaarselt.</t>
  </si>
  <si>
    <t>MFN #22: Paroolide salvestamine krüpteeritud kujul. Nõude täitmist tuleb kontrollida seadistusfailide jms juures.</t>
  </si>
  <si>
    <t>MFN #23: Sessioonide arvu piiramine kasutaja kohta. (Eeldus: see nõue on e-ehituse platvormil juba lahendatud.)</t>
  </si>
  <si>
    <t>MFN #24: HTTPS kasutaja ja rakenduse vahel. (Eeldus: see nõue on e-ehituse platvormil juba lahendatud.)</t>
  </si>
  <si>
    <t>MFN #25: ISKE turvaklassile vastavuse detailanalüüs, arendus ja testimine.</t>
  </si>
  <si>
    <t>MFN #27: Denial-Of-Service (DOS), Cross-Site-Scripting (XSS), Brute Force ja SQL/NoSQL Injection rünnakute vastu turvamine, arendus ja testimine.</t>
  </si>
  <si>
    <t>MFN #30: Andmebaasi muudatuste haldus.</t>
  </si>
  <si>
    <t>MFN #33: Logimise seadistamine, arendus ja testimine vastavalt isikukaitseseaduse §36-le.</t>
  </si>
  <si>
    <t xml:space="preserve">MFN #34, #35, #36, #37: Gitlab CI / CD + Docker, Rancher, Helm chart ja Eslint haldus. </t>
  </si>
  <si>
    <t>MFN #38: Testilugude loomine ja Katalon testide loomine testilugudele.</t>
  </si>
  <si>
    <t>MFN #??: Mitmekeelsuse toe arendus. Vajadusel tesktide tõlkimine soovitud keeltesse.</t>
  </si>
  <si>
    <t>KL1 Volituse andmine</t>
  </si>
  <si>
    <t>KL2 Olemasoleva volituse muutmine</t>
  </si>
  <si>
    <t>KL4 Eelnõu koostamine</t>
  </si>
  <si>
    <t>KL14 KSH eelhinnangu koostamine</t>
  </si>
  <si>
    <t>KL15 Algatamis tingimuste koostamine</t>
  </si>
  <si>
    <t>KL17 Lähteseisukohtade koostamine</t>
  </si>
  <si>
    <t>KL18 Planeeringu algatamise otsuse vormi täitmine</t>
  </si>
  <si>
    <t>KL22 Planeeringu eskiisi loomine</t>
  </si>
  <si>
    <t>KL23 Planeeringu eskiisist muudetava versiooni loomine</t>
  </si>
  <si>
    <t>KL24 Planeeringu eskiisi täiendamine/muutmine</t>
  </si>
  <si>
    <t>KL25 Planeeringu eskiisist planeeringulahenduse koostamine</t>
  </si>
  <si>
    <t>Planeeringulahenduse kooskõlastamiseks juhiste kuvamine</t>
  </si>
  <si>
    <t>Planeeringu vastuvõtmise etapp</t>
  </si>
  <si>
    <t>KL34 Planeeringu vastuvõtmise otsuse vormi täitmine</t>
  </si>
  <si>
    <t>Planeeringu kehtestamise etapp</t>
  </si>
  <si>
    <t>KL43 Planeeringu kehtestamise otsuse vormi täitmine</t>
  </si>
  <si>
    <t>Planeeringu kehtestamise järgsed kasutuslood</t>
  </si>
  <si>
    <t>KL44 Üldplaneeringu ülevaatamine</t>
  </si>
  <si>
    <t>Etapp: Projekti lõpetamine</t>
  </si>
  <si>
    <t>Lõplik üleandmine</t>
  </si>
  <si>
    <t>Tootestamise toetamine</t>
  </si>
  <si>
    <t>Koolitused</t>
  </si>
  <si>
    <t>Juhtimine kogu projekti jooksul</t>
  </si>
  <si>
    <t>Riskide haldus - iga nädala kohta 2h</t>
  </si>
  <si>
    <t>Ressursihaldus - iga nädala kohta 2h</t>
  </si>
  <si>
    <t>Tööde nimekirja haldus, prioritiseerimine ja hindamine - iga nädala kohta 4h</t>
  </si>
  <si>
    <t>Töö organiseerimine ja planeerimine - iga nädala kohta 4h</t>
  </si>
  <si>
    <t>Progressi ning kulu jälgimine ja raporteerimine  - iga nädala kohta 2h</t>
  </si>
  <si>
    <t>Tarnete tegemine</t>
  </si>
  <si>
    <t>Koosolekud s.h. korraldamine ja ettevalmistamine</t>
  </si>
  <si>
    <t>KICK-OFF (meeskond, klient, huvitatud osapooled)</t>
  </si>
  <si>
    <t>Sprindi planeerimine (meeskond, klient)</t>
  </si>
  <si>
    <t>Igapäevased "stand-up" koosolekud (meeskond)</t>
  </si>
  <si>
    <t>Analüüsi tutvustused ja koodi ülevaatused (meeskond)</t>
  </si>
  <si>
    <t>Sprindi ülevaatus ja demo (meeskond, klient, huvitatud osapooled)</t>
  </si>
  <si>
    <t>Sprindi retrospektiiv (meeskond)</t>
  </si>
  <si>
    <t>Projekti juhtrühma koosolekud (meeskonna juhtivad rollid, klient)</t>
  </si>
  <si>
    <t>Teiste infosüsteemide täiendused</t>
  </si>
  <si>
    <t>3D Kaksiku täiendused - puudulik dokumentatsioon ja ei oska hinnata arendusvajadusi</t>
  </si>
  <si>
    <t>Planeeringute andmekogu täiendused - FME valideerimise töövood ja API</t>
  </si>
  <si>
    <t>Maa-ameti KPOIS - WFS teenus vektorandmete pärimiseks</t>
  </si>
  <si>
    <t>Maa-ameti katastrikaart - WFS teenus ??? kihi vektorandmete pärimiseks</t>
  </si>
  <si>
    <t>Maa-ameti asustusüksused - WFS teenus "Asustusüksused" kihi vektorandmete pärimiseks</t>
  </si>
  <si>
    <t>Kultuurimälestiste WFS teenus</t>
  </si>
  <si>
    <t>Koormused</t>
  </si>
  <si>
    <t>Etappidesse sisse arvestatud</t>
  </si>
  <si>
    <t>Projektijuht (h)</t>
  </si>
  <si>
    <t>Analüütik(h)</t>
  </si>
  <si>
    <t>Arhitekt (h)</t>
  </si>
  <si>
    <t>Arendaja (h)</t>
  </si>
  <si>
    <t>Testija (h)</t>
  </si>
  <si>
    <t>Disainer (h)</t>
  </si>
  <si>
    <t>Kokku (h)</t>
  </si>
  <si>
    <t>Etapp: MVP Ettevalmistus</t>
  </si>
  <si>
    <t>MFN #15: Git-i ettevalmistamine</t>
  </si>
  <si>
    <t>Arhitektuuri realiseerimine</t>
  </si>
  <si>
    <t>MFN #32: Eksisteeriva faililao teenusega liidestamine.</t>
  </si>
  <si>
    <t>MFN #38: Testilugude loomine ja Katalon testide loomine testilugudele. Rakenduse testimine Katalon testidega.</t>
  </si>
  <si>
    <t>Soovitud funktsionaalsus ootab kliendi sisendit</t>
  </si>
  <si>
    <t>Tootearenduse planeerimine</t>
  </si>
  <si>
    <t>Testiplaanide koostamine</t>
  </si>
  <si>
    <t>Tootearenduse tööde täpsustamine</t>
  </si>
  <si>
    <t>Seotud süsteemide andmete kvaliteedi jms hindamine</t>
  </si>
  <si>
    <t>Kasutuslugude arendus (Osad kasutuslood tõstaks siit MVP etappi kui klient need välja valib.)</t>
  </si>
  <si>
    <t>Etapp: projekti lõpetamine</t>
  </si>
  <si>
    <t>Vigade parandamine</t>
  </si>
  <si>
    <t>Ressursihaldus - iga nädala kohta 2-4h (oleneb meeskonna suurusest)</t>
  </si>
  <si>
    <t>Teiste infosüsteemide täiendused (Soovitavalt paralleelselt ülejäänud projektiga ja valmivad enne tootearenduse etappi või selle alguses.)</t>
  </si>
  <si>
    <t>Sprintide arv:</t>
  </si>
  <si>
    <t>Andmevahetusliideste spetsifikatsioonide loomine - pole ise neid enne kirjutanud, ei oska väga adekvaatselt hinnata seda</t>
  </si>
  <si>
    <t>Tootearenduse planeerimine - mis tegevusi siin on mõeldud? Kas tööde nimekirja loomine?</t>
  </si>
  <si>
    <t>Tootearenduse tööde täpsustamine - kas siin on mõeldud siis spekkide pealt konkreetsete tööülesannete genereerimist? Kuidas see erineb tootearenduse planeerimisest?</t>
  </si>
  <si>
    <t>Lõplik üleandmine - mis tegevusi siin on ette nähtud?</t>
  </si>
  <si>
    <t>Koolitused - eeldame, et koolitused teeb ikkagi süsteemi omanik ise. Meie võime tuge pakkuda nt esimese poole aasta jooksul?</t>
  </si>
  <si>
    <t>KICK-OFF (meeskond, klient, huvitatud osapooled) + projektijuhtimise kava loomine</t>
  </si>
  <si>
    <t>Sprindi planeerimine (meeskond, klient) - iga kahe nädala tagant 2-4h</t>
  </si>
  <si>
    <t>Igapäevased "stand-up" koosolekud (meeskond) - summaarne kulu ühe isiku kohta nädalas 3h</t>
  </si>
  <si>
    <t>Sprindi ülevaatus ja demo (meeskond, klient, huvitatud osapooled) - iga kahe nädala tagant 2h</t>
  </si>
  <si>
    <t>Sprindi retrospektiiv (meeskond) - iga kahe nädala tagant 2h</t>
  </si>
  <si>
    <t>Projekti juhtrühma koosolekud (meeskonna juhtivad rollid, klient) - eeldatavalt kord paari kuu tagant kulu 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</si>
</sst>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4"/>
      <color rgb="FFFA7D00"/>
      <name val="Calibri"/>
      <family val="2"/>
      <charset val="186"/>
      <scheme val="minor"/>
    </font>
    <font>
      <b/>
      <sz val="14"/>
      <color rgb="FF3F3F3F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  <font>
      <b/>
      <sz val="16"/>
      <color rgb="FFFA7D00"/>
      <name val="Calibri"/>
      <family val="2"/>
      <charset val="186"/>
      <scheme val="minor"/>
    </font>
    <font>
      <b/>
      <sz val="16"/>
      <color rgb="FF3F3F3F"/>
      <name val="Calibri"/>
      <family val="2"/>
      <charset val="186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3F3F3F"/>
      <name val="Calibri"/>
      <family val="2"/>
      <scheme val="minor"/>
    </font>
    <font>
      <sz val="14"/>
      <color rgb="FF9C0006"/>
      <name val="Calibri"/>
      <family val="2"/>
      <scheme val="minor"/>
    </font>
    <font>
      <sz val="14"/>
      <color rgb="FF9C6500"/>
      <name val="Calibri"/>
      <family val="2"/>
      <scheme val="minor"/>
    </font>
    <font>
      <sz val="14"/>
      <color rgb="FF006100"/>
      <name val="Calibri"/>
      <family val="2"/>
      <scheme val="minor"/>
    </font>
    <font>
      <b/>
      <sz val="16"/>
      <color rgb="FF3F3F3F"/>
      <name val="Calibri"/>
      <family val="2"/>
      <scheme val="minor"/>
    </font>
    <font>
      <sz val="16"/>
      <color rgb="FF9C0006"/>
      <name val="Calibri"/>
      <family val="2"/>
      <scheme val="minor"/>
    </font>
    <font>
      <sz val="16"/>
      <color rgb="FF9C6500"/>
      <name val="Calibri"/>
      <family val="2"/>
      <scheme val="minor"/>
    </font>
    <font>
      <sz val="16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A6A6A6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186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D96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</fills>
  <borders count="3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/>
      <top/>
      <bottom style="medium">
        <color indexed="64"/>
      </bottom>
      <diagonal/>
    </border>
    <border>
      <left style="thin">
        <color rgb="FF7F7F7F"/>
      </left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  <xf numFmtId="0" fontId="5" fillId="6" borderId="2" applyNumberFormat="0" applyAlignment="0" applyProtection="0"/>
    <xf numFmtId="0" fontId="6" fillId="6" borderId="1" applyNumberFormat="0" applyAlignment="0" applyProtection="0"/>
  </cellStyleXfs>
  <cellXfs count="81">
    <xf numFmtId="0" fontId="0" fillId="0" borderId="0" xfId="0"/>
    <xf numFmtId="0" fontId="7" fillId="0" borderId="0" xfId="0" applyFont="1"/>
    <xf numFmtId="0" fontId="7" fillId="0" borderId="0" xfId="0" applyFont="1" applyBorder="1"/>
    <xf numFmtId="0" fontId="4" fillId="5" borderId="1" xfId="4"/>
    <xf numFmtId="0" fontId="0" fillId="0" borderId="3" xfId="0" applyBorder="1"/>
    <xf numFmtId="0" fontId="7" fillId="0" borderId="3" xfId="0" applyFont="1" applyBorder="1"/>
    <xf numFmtId="0" fontId="6" fillId="6" borderId="1" xfId="6"/>
    <xf numFmtId="0" fontId="4" fillId="5" borderId="5" xfId="4" applyBorder="1"/>
    <xf numFmtId="0" fontId="6" fillId="6" borderId="5" xfId="6" applyBorder="1"/>
    <xf numFmtId="0" fontId="4" fillId="5" borderId="4" xfId="4" applyBorder="1"/>
    <xf numFmtId="0" fontId="6" fillId="6" borderId="11" xfId="6" applyBorder="1"/>
    <xf numFmtId="0" fontId="10" fillId="6" borderId="12" xfId="5" applyFont="1" applyBorder="1"/>
    <xf numFmtId="0" fontId="11" fillId="0" borderId="9" xfId="0" applyFont="1" applyBorder="1"/>
    <xf numFmtId="0" fontId="12" fillId="6" borderId="10" xfId="6" applyFont="1" applyBorder="1"/>
    <xf numFmtId="0" fontId="12" fillId="6" borderId="15" xfId="6" applyFont="1" applyBorder="1"/>
    <xf numFmtId="0" fontId="13" fillId="6" borderId="12" xfId="5" applyFont="1" applyBorder="1"/>
    <xf numFmtId="0" fontId="8" fillId="0" borderId="3" xfId="0" applyFont="1" applyBorder="1"/>
    <xf numFmtId="0" fontId="9" fillId="6" borderId="8" xfId="6" applyFont="1" applyBorder="1"/>
    <xf numFmtId="0" fontId="9" fillId="6" borderId="14" xfId="6" applyFont="1" applyBorder="1"/>
    <xf numFmtId="0" fontId="8" fillId="0" borderId="6" xfId="0" applyFont="1" applyBorder="1"/>
    <xf numFmtId="0" fontId="9" fillId="6" borderId="7" xfId="6" applyFont="1" applyBorder="1"/>
    <xf numFmtId="0" fontId="9" fillId="6" borderId="13" xfId="6" applyFont="1" applyBorder="1"/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6" borderId="19" xfId="6" applyBorder="1"/>
    <xf numFmtId="0" fontId="6" fillId="6" borderId="20" xfId="6" applyBorder="1"/>
    <xf numFmtId="0" fontId="16" fillId="6" borderId="16" xfId="5" applyFont="1" applyBorder="1"/>
    <xf numFmtId="0" fontId="20" fillId="6" borderId="16" xfId="5" applyFont="1" applyBorder="1"/>
    <xf numFmtId="0" fontId="23" fillId="2" borderId="12" xfId="1" applyFont="1" applyBorder="1"/>
    <xf numFmtId="0" fontId="16" fillId="6" borderId="17" xfId="5" applyFont="1" applyBorder="1"/>
    <xf numFmtId="0" fontId="24" fillId="0" borderId="0" xfId="0" applyFont="1" applyAlignment="1">
      <alignment horizontal="center"/>
    </xf>
    <xf numFmtId="0" fontId="21" fillId="3" borderId="22" xfId="2" applyFont="1" applyBorder="1"/>
    <xf numFmtId="0" fontId="17" fillId="3" borderId="22" xfId="2" applyFont="1" applyBorder="1"/>
    <xf numFmtId="0" fontId="22" fillId="4" borderId="23" xfId="3" applyFont="1" applyBorder="1"/>
    <xf numFmtId="0" fontId="6" fillId="6" borderId="25" xfId="6" applyBorder="1"/>
    <xf numFmtId="0" fontId="0" fillId="7" borderId="26" xfId="0" applyFill="1" applyBorder="1"/>
    <xf numFmtId="0" fontId="0" fillId="7" borderId="27" xfId="0" applyFill="1" applyBorder="1"/>
    <xf numFmtId="0" fontId="0" fillId="7" borderId="28" xfId="0" applyFill="1" applyBorder="1"/>
    <xf numFmtId="0" fontId="14" fillId="8" borderId="24" xfId="0" applyFont="1" applyFill="1" applyBorder="1"/>
    <xf numFmtId="0" fontId="15" fillId="8" borderId="21" xfId="0" applyFont="1" applyFill="1" applyBorder="1"/>
    <xf numFmtId="0" fontId="25" fillId="0" borderId="0" xfId="0" applyFont="1"/>
    <xf numFmtId="0" fontId="4" fillId="5" borderId="0" xfId="4" applyBorder="1"/>
    <xf numFmtId="0" fontId="0" fillId="7" borderId="29" xfId="0" applyFill="1" applyBorder="1"/>
    <xf numFmtId="0" fontId="26" fillId="0" borderId="0" xfId="0" applyFont="1"/>
    <xf numFmtId="164" fontId="20" fillId="6" borderId="18" xfId="5" applyNumberFormat="1" applyFont="1" applyBorder="1"/>
    <xf numFmtId="164" fontId="16" fillId="6" borderId="18" xfId="5" applyNumberFormat="1" applyFont="1" applyBorder="1"/>
    <xf numFmtId="164" fontId="6" fillId="6" borderId="5" xfId="6" applyNumberFormat="1" applyBorder="1"/>
    <xf numFmtId="164" fontId="6" fillId="6" borderId="1" xfId="6" applyNumberFormat="1"/>
    <xf numFmtId="0" fontId="0" fillId="0" borderId="30" xfId="0" applyBorder="1"/>
    <xf numFmtId="9" fontId="0" fillId="0" borderId="0" xfId="0" applyNumberFormat="1"/>
    <xf numFmtId="9" fontId="7" fillId="0" borderId="22" xfId="0" applyNumberFormat="1" applyFont="1" applyBorder="1"/>
    <xf numFmtId="9" fontId="7" fillId="0" borderId="9" xfId="0" applyNumberFormat="1" applyFont="1" applyBorder="1"/>
    <xf numFmtId="9" fontId="7" fillId="0" borderId="23" xfId="0" applyNumberFormat="1" applyFont="1" applyBorder="1"/>
    <xf numFmtId="9" fontId="7" fillId="0" borderId="0" xfId="0" applyNumberFormat="1" applyFont="1" applyFill="1" applyBorder="1" applyAlignment="1">
      <alignment horizontal="center"/>
    </xf>
    <xf numFmtId="1" fontId="18" fillId="4" borderId="23" xfId="3" applyNumberFormat="1" applyFont="1" applyBorder="1"/>
    <xf numFmtId="1" fontId="19" fillId="2" borderId="12" xfId="1" applyNumberFormat="1" applyFont="1" applyBorder="1"/>
    <xf numFmtId="2" fontId="7" fillId="0" borderId="0" xfId="0" applyNumberFormat="1" applyFont="1"/>
    <xf numFmtId="0" fontId="7" fillId="0" borderId="31" xfId="0" applyFont="1" applyBorder="1"/>
    <xf numFmtId="2" fontId="7" fillId="0" borderId="31" xfId="0" applyNumberFormat="1" applyFont="1" applyBorder="1"/>
    <xf numFmtId="0" fontId="0" fillId="0" borderId="0" xfId="0" applyBorder="1"/>
    <xf numFmtId="2" fontId="7" fillId="0" borderId="0" xfId="0" applyNumberFormat="1" applyFont="1" applyBorder="1"/>
    <xf numFmtId="0" fontId="0" fillId="9" borderId="0" xfId="0" applyFill="1" applyBorder="1"/>
    <xf numFmtId="0" fontId="24" fillId="9" borderId="0" xfId="0" applyFont="1" applyFill="1" applyBorder="1"/>
    <xf numFmtId="17" fontId="0" fillId="9" borderId="0" xfId="0" applyNumberFormat="1" applyFill="1" applyBorder="1"/>
    <xf numFmtId="0" fontId="0" fillId="9" borderId="0" xfId="0" applyFont="1" applyFill="1" applyBorder="1" applyAlignment="1">
      <alignment horizontal="center"/>
    </xf>
    <xf numFmtId="0" fontId="0" fillId="9" borderId="26" xfId="0" applyFill="1" applyBorder="1"/>
    <xf numFmtId="0" fontId="0" fillId="10" borderId="26" xfId="0" applyFill="1" applyBorder="1"/>
    <xf numFmtId="0" fontId="0" fillId="11" borderId="26" xfId="0" applyFill="1" applyBorder="1"/>
    <xf numFmtId="0" fontId="0" fillId="13" borderId="26" xfId="0" applyFill="1" applyBorder="1"/>
    <xf numFmtId="0" fontId="0" fillId="12" borderId="27" xfId="0" applyFill="1" applyBorder="1"/>
    <xf numFmtId="0" fontId="0" fillId="9" borderId="32" xfId="0" applyFill="1" applyBorder="1"/>
    <xf numFmtId="0" fontId="0" fillId="9" borderId="32" xfId="0" applyFont="1" applyFill="1" applyBorder="1" applyAlignment="1">
      <alignment horizontal="center"/>
    </xf>
    <xf numFmtId="2" fontId="27" fillId="9" borderId="32" xfId="0" applyNumberFormat="1" applyFont="1" applyFill="1" applyBorder="1"/>
    <xf numFmtId="0" fontId="24" fillId="9" borderId="32" xfId="0" applyFont="1" applyFill="1" applyBorder="1"/>
    <xf numFmtId="0" fontId="0" fillId="10" borderId="28" xfId="0" applyFill="1" applyBorder="1"/>
    <xf numFmtId="0" fontId="0" fillId="9" borderId="28" xfId="0" applyFill="1" applyBorder="1"/>
    <xf numFmtId="17" fontId="24" fillId="9" borderId="32" xfId="0" applyNumberFormat="1" applyFont="1" applyFill="1" applyBorder="1"/>
    <xf numFmtId="0" fontId="0" fillId="0" borderId="0" xfId="0" applyAlignment="1">
      <alignment horizontal="center"/>
    </xf>
    <xf numFmtId="0" fontId="24" fillId="9" borderId="0" xfId="0" applyFont="1" applyFill="1" applyBorder="1" applyAlignment="1">
      <alignment horizontal="center"/>
    </xf>
    <xf numFmtId="0" fontId="0" fillId="9" borderId="32" xfId="0" applyFill="1" applyBorder="1" applyAlignment="1">
      <alignment horizontal="center"/>
    </xf>
  </cellXfs>
  <cellStyles count="7">
    <cellStyle name="Bad" xfId="2" builtinId="27"/>
    <cellStyle name="Calculation" xfId="6" builtinId="22"/>
    <cellStyle name="Good" xfId="1" builtinId="26"/>
    <cellStyle name="Input" xfId="4" builtinId="20"/>
    <cellStyle name="Neutral" xfId="3" builtinId="28"/>
    <cellStyle name="Normal" xfId="0" builtinId="0"/>
    <cellStyle name="Output" xfId="5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191"/>
  <sheetViews>
    <sheetView tabSelected="1" zoomScale="115" zoomScaleNormal="115" workbookViewId="0">
      <pane ySplit="1" topLeftCell="A160" activePane="bottomLeft" state="frozen"/>
      <selection pane="bottomLeft" activeCell="N201" sqref="N201"/>
    </sheetView>
  </sheetViews>
  <sheetFormatPr defaultRowHeight="15" outlineLevelRow="1"/>
  <cols>
    <col min="1" max="1" width="57.7109375" customWidth="1"/>
    <col min="2" max="5" width="0" hidden="1" customWidth="1"/>
    <col min="6" max="6" width="13.140625" hidden="1" customWidth="1"/>
    <col min="7" max="7" width="9.140625" hidden="1" customWidth="1"/>
    <col min="8" max="8" width="18.28515625" customWidth="1"/>
    <col min="9" max="10" width="11.7109375" customWidth="1"/>
    <col min="11" max="11" width="9" customWidth="1"/>
    <col min="12" max="12" width="11.7109375" customWidth="1"/>
    <col min="13" max="13" width="9.42578125" customWidth="1"/>
    <col min="14" max="14" width="8.28515625" customWidth="1"/>
    <col min="15" max="15" width="10" customWidth="1"/>
    <col min="16" max="16" width="6.85546875" customWidth="1"/>
    <col min="17" max="17" width="8.7109375" customWidth="1"/>
    <col min="18" max="18" width="5.85546875" customWidth="1"/>
    <col min="19" max="21" width="5.85546875" hidden="1" customWidth="1"/>
    <col min="22" max="22" width="7" hidden="1" customWidth="1"/>
    <col min="23" max="27" width="5.85546875" hidden="1" customWidth="1"/>
    <col min="28" max="28" width="6.28515625" hidden="1" customWidth="1"/>
    <col min="29" max="34" width="5.85546875" hidden="1" customWidth="1"/>
    <col min="35" max="35" width="5.85546875" style="49" hidden="1" customWidth="1"/>
    <col min="36" max="38" width="5.85546875" hidden="1" customWidth="1"/>
    <col min="39" max="39" width="5.85546875" style="49" hidden="1" customWidth="1"/>
    <col min="40" max="42" width="5.85546875" hidden="1" customWidth="1"/>
    <col min="43" max="43" width="5.85546875" style="49" hidden="1" customWidth="1"/>
    <col min="44" max="46" width="5.85546875" hidden="1" customWidth="1"/>
    <col min="47" max="47" width="5.85546875" style="49" hidden="1" customWidth="1"/>
    <col min="48" max="50" width="5.85546875" hidden="1" customWidth="1"/>
    <col min="51" max="51" width="5.85546875" style="49" hidden="1" customWidth="1"/>
    <col min="52" max="54" width="5.85546875" hidden="1" customWidth="1"/>
    <col min="55" max="55" width="5.85546875" style="49" hidden="1" customWidth="1"/>
    <col min="56" max="58" width="5.85546875" hidden="1" customWidth="1"/>
    <col min="59" max="59" width="5.85546875" customWidth="1"/>
  </cols>
  <sheetData>
    <row r="1" spans="1:58">
      <c r="B1" s="22" t="s">
        <v>0</v>
      </c>
      <c r="C1" s="22" t="s">
        <v>1</v>
      </c>
      <c r="D1" s="22" t="s">
        <v>2</v>
      </c>
      <c r="E1" s="22" t="s">
        <v>3</v>
      </c>
      <c r="F1" s="22" t="s">
        <v>4</v>
      </c>
      <c r="G1" s="23" t="s">
        <v>5</v>
      </c>
      <c r="H1" s="31" t="s">
        <v>6</v>
      </c>
      <c r="I1" s="54" t="str">
        <f>"+30% (h)"</f>
        <v>+30% (h)</v>
      </c>
      <c r="J1" s="24" t="str">
        <f>"+50% (h)"</f>
        <v>+50% (h)</v>
      </c>
      <c r="K1" s="4"/>
      <c r="L1" s="5" t="s">
        <v>7</v>
      </c>
      <c r="M1" s="5" t="s">
        <v>8</v>
      </c>
      <c r="N1" s="5" t="s">
        <v>9</v>
      </c>
      <c r="O1" s="5" t="s">
        <v>10</v>
      </c>
      <c r="P1" s="5" t="s">
        <v>11</v>
      </c>
      <c r="Q1" s="5" t="s">
        <v>12</v>
      </c>
      <c r="S1" t="s">
        <v>7</v>
      </c>
      <c r="T1" t="s">
        <v>8</v>
      </c>
      <c r="U1" t="s">
        <v>9</v>
      </c>
      <c r="V1" t="s">
        <v>13</v>
      </c>
      <c r="W1" t="s">
        <v>11</v>
      </c>
      <c r="X1" t="s">
        <v>12</v>
      </c>
      <c r="Z1" t="s">
        <v>14</v>
      </c>
      <c r="AB1" t="s">
        <v>7</v>
      </c>
      <c r="AC1" t="s">
        <v>8</v>
      </c>
      <c r="AD1" t="s">
        <v>9</v>
      </c>
      <c r="AE1" t="s">
        <v>13</v>
      </c>
      <c r="AF1" t="s">
        <v>11</v>
      </c>
      <c r="AG1" t="s">
        <v>12</v>
      </c>
      <c r="AI1" s="78" t="s">
        <v>7</v>
      </c>
      <c r="AJ1" s="78"/>
      <c r="AK1" s="78"/>
      <c r="AL1" s="78"/>
      <c r="AM1" s="78" t="s">
        <v>8</v>
      </c>
      <c r="AN1" s="78"/>
      <c r="AO1" s="78"/>
      <c r="AP1" s="78"/>
      <c r="AQ1" s="78" t="s">
        <v>9</v>
      </c>
      <c r="AR1" s="78"/>
      <c r="AS1" s="78"/>
      <c r="AT1" s="78"/>
      <c r="AU1" s="78" t="s">
        <v>13</v>
      </c>
      <c r="AV1" s="78"/>
      <c r="AW1" s="78"/>
      <c r="AX1" s="78"/>
      <c r="AY1" s="78" t="s">
        <v>11</v>
      </c>
      <c r="AZ1" s="78"/>
      <c r="BA1" s="78"/>
      <c r="BB1" s="78"/>
      <c r="BC1" s="78" t="s">
        <v>12</v>
      </c>
      <c r="BD1" s="78"/>
      <c r="BE1" s="78"/>
      <c r="BF1" s="78"/>
    </row>
    <row r="2" spans="1:58" ht="21">
      <c r="A2" s="12" t="s">
        <v>15</v>
      </c>
      <c r="B2" s="28">
        <f>Hindaja1!H2</f>
        <v>10576</v>
      </c>
      <c r="C2" s="28">
        <f>Hindaja2!H2</f>
        <v>21171</v>
      </c>
      <c r="D2" s="28">
        <f>Hindaja3!H2</f>
        <v>1536</v>
      </c>
      <c r="E2" s="28">
        <f>Hindaja4!H2</f>
        <v>3616</v>
      </c>
      <c r="F2" s="45">
        <f>SUM(F3,F23,F94,F107,F166,F170,F177,F185)</f>
        <v>17849.333333333336</v>
      </c>
      <c r="G2" s="32">
        <f>SUM(G3,G23,G94,G107,G166,G170,G177,G185)</f>
        <v>21907</v>
      </c>
      <c r="H2" s="40">
        <f>SUM(H3,H23,H94,H107,H166,H170,H177,H185)</f>
        <v>19190</v>
      </c>
      <c r="I2" s="34">
        <f>H2*1.3</f>
        <v>24947</v>
      </c>
      <c r="J2" s="29">
        <f>H2*1.5</f>
        <v>28785</v>
      </c>
      <c r="L2" s="51">
        <f>IFERROR(S2/SUM($S2:$X2),0)</f>
        <v>8.0017987290112932E-2</v>
      </c>
      <c r="M2" s="52">
        <f t="shared" ref="M2" si="0">IFERROR(T2/SUM($S2:$X2),0)</f>
        <v>0.15372345389908448</v>
      </c>
      <c r="N2" s="52">
        <f t="shared" ref="N2" si="1">IFERROR(U2/SUM($S2:$X2),0)</f>
        <v>0.14919269308762012</v>
      </c>
      <c r="O2" s="52">
        <f t="shared" ref="O2" si="2">IFERROR(V2/SUM($S2:$X2),0)</f>
        <v>0.408752683245518</v>
      </c>
      <c r="P2" s="52">
        <f t="shared" ref="P2" si="3">IFERROR(W2/SUM($S2:$X2),0)</f>
        <v>0.16005294372184184</v>
      </c>
      <c r="Q2" s="53">
        <f t="shared" ref="Q2" si="4">IFERROR(X2/SUM($S2:$X2),0)</f>
        <v>4.8260238755822533E-2</v>
      </c>
      <c r="S2" s="1">
        <f>SUM(S3,S23,S94,S107,S166,S170,S177,S185)</f>
        <v>1571.8333333333333</v>
      </c>
      <c r="T2" s="1">
        <f t="shared" ref="T2:X2" si="5">SUM(T3,T23,T94,T107,T166,T170,T177,T185)</f>
        <v>3019.6666666666661</v>
      </c>
      <c r="U2" s="1">
        <f t="shared" si="5"/>
        <v>2930.6666666666661</v>
      </c>
      <c r="V2" s="1">
        <f t="shared" si="5"/>
        <v>8029.333333333333</v>
      </c>
      <c r="W2" s="1">
        <f t="shared" si="5"/>
        <v>3144</v>
      </c>
      <c r="X2" s="1">
        <f t="shared" si="5"/>
        <v>948</v>
      </c>
      <c r="Y2" s="1"/>
      <c r="Z2" s="1"/>
      <c r="AA2" s="1"/>
      <c r="AB2" s="57">
        <f>S2/160</f>
        <v>9.8239583333333336</v>
      </c>
      <c r="AC2" s="57">
        <f>T2/160</f>
        <v>18.872916666666661</v>
      </c>
      <c r="AD2" s="57">
        <f>U2/160</f>
        <v>18.316666666666663</v>
      </c>
      <c r="AE2" s="57">
        <f>V2/160</f>
        <v>50.18333333333333</v>
      </c>
      <c r="AF2" s="57">
        <f>W2/160</f>
        <v>19.649999999999999</v>
      </c>
      <c r="AG2" s="57">
        <f>X2/160</f>
        <v>5.9249999999999998</v>
      </c>
    </row>
    <row r="3" spans="1:58" ht="18.75">
      <c r="A3" s="16" t="s">
        <v>16</v>
      </c>
      <c r="B3" s="27">
        <f>Hindaja1!H3</f>
        <v>554</v>
      </c>
      <c r="C3" s="27">
        <f>Hindaja2!H3</f>
        <v>1244</v>
      </c>
      <c r="D3" s="27">
        <f>Hindaja3!H3</f>
        <v>0</v>
      </c>
      <c r="E3" s="27">
        <f>Hindaja4!H3</f>
        <v>300</v>
      </c>
      <c r="F3" s="46">
        <f>SUM(F4:F22)</f>
        <v>1290</v>
      </c>
      <c r="G3" s="33">
        <f>SUM(G4:G22)</f>
        <v>1556</v>
      </c>
      <c r="H3" s="39">
        <f>SUM(H4:H22)</f>
        <v>1188</v>
      </c>
      <c r="I3" s="55">
        <f>H3*1.3</f>
        <v>1544.4</v>
      </c>
      <c r="J3" s="56">
        <f>H3*1.5</f>
        <v>1782</v>
      </c>
      <c r="L3" s="51">
        <f>IFERROR(S3/SUM($S3:$X3),0)</f>
        <v>3.3093525179856115E-2</v>
      </c>
      <c r="M3" s="52">
        <f t="shared" ref="M3" si="6">IFERROR(T3/SUM($S3:$X3),0)</f>
        <v>0.38129496402877699</v>
      </c>
      <c r="N3" s="52">
        <f t="shared" ref="N3" si="7">IFERROR(U3/SUM($S3:$X3),0)</f>
        <v>0.19136690647482013</v>
      </c>
      <c r="O3" s="52">
        <f t="shared" ref="O3" si="8">IFERROR(V3/SUM($S3:$X3),0)</f>
        <v>0.17841726618705037</v>
      </c>
      <c r="P3" s="52">
        <f t="shared" ref="P3" si="9">IFERROR(W3/SUM($S3:$X3),0)</f>
        <v>0.20143884892086331</v>
      </c>
      <c r="Q3" s="53">
        <f t="shared" ref="Q3" si="10">IFERROR(X3/SUM($S3:$X3),0)</f>
        <v>1.4388489208633094E-2</v>
      </c>
      <c r="S3" s="1">
        <f>SUM(S4:S22)</f>
        <v>46</v>
      </c>
      <c r="T3" s="1">
        <f t="shared" ref="T3:X3" si="11">SUM(T4:T22)</f>
        <v>530</v>
      </c>
      <c r="U3" s="1">
        <f t="shared" si="11"/>
        <v>266</v>
      </c>
      <c r="V3" s="1">
        <f t="shared" si="11"/>
        <v>248</v>
      </c>
      <c r="W3" s="1">
        <f t="shared" si="11"/>
        <v>280</v>
      </c>
      <c r="X3" s="1">
        <f t="shared" si="11"/>
        <v>20</v>
      </c>
      <c r="Y3" s="1"/>
      <c r="Z3" s="1">
        <v>2</v>
      </c>
      <c r="AA3" s="1"/>
      <c r="AB3" s="57">
        <f>(S3/160/$Z$3)+SUM(AB170,AB177)</f>
        <v>0.42520833333333335</v>
      </c>
      <c r="AC3" s="57">
        <f t="shared" ref="AC3:AG3" si="12">(T3/160/$Z$3)+SUM(AC170,AC177)</f>
        <v>1.7838333333333334</v>
      </c>
      <c r="AD3" s="57">
        <f t="shared" si="12"/>
        <v>0.92875000000000008</v>
      </c>
      <c r="AE3" s="57">
        <f t="shared" si="12"/>
        <v>0.9415</v>
      </c>
      <c r="AF3" s="57">
        <f t="shared" si="12"/>
        <v>0.94700000000000006</v>
      </c>
      <c r="AG3" s="57">
        <f t="shared" si="12"/>
        <v>8.5999999999999993E-2</v>
      </c>
    </row>
    <row r="4" spans="1:58" outlineLevel="1">
      <c r="A4" t="s">
        <v>17</v>
      </c>
      <c r="B4" s="8">
        <f>Hindaja1!H4</f>
        <v>200</v>
      </c>
      <c r="C4" s="8">
        <f>Hindaja2!H4</f>
        <v>160</v>
      </c>
      <c r="D4" s="8">
        <f>Hindaja3!H4</f>
        <v>0</v>
      </c>
      <c r="E4" s="8">
        <f>Hindaja4!H4</f>
        <v>0</v>
      </c>
      <c r="F4" s="47">
        <f t="shared" ref="F4:F10" si="13">IFERROR(AVERAGEIF(B4:E4,"&lt;&gt;0"),0)</f>
        <v>180</v>
      </c>
      <c r="G4" s="25">
        <f t="shared" ref="G4:G10" si="14">MAX(B4:E4)</f>
        <v>200</v>
      </c>
      <c r="H4" s="38">
        <v>40</v>
      </c>
      <c r="I4" s="41">
        <f>H4*1.3</f>
        <v>52</v>
      </c>
      <c r="J4" s="41">
        <f>H4*1.5</f>
        <v>60</v>
      </c>
      <c r="L4" s="50">
        <f>IFERROR(S4/SUM($S4:$X4),0)</f>
        <v>0</v>
      </c>
      <c r="M4" s="50">
        <f t="shared" ref="M4:Q4" si="15">IFERROR(T4/SUM($S4:$X4),0)</f>
        <v>1</v>
      </c>
      <c r="N4" s="50">
        <f t="shared" si="15"/>
        <v>0</v>
      </c>
      <c r="O4" s="50">
        <f t="shared" si="15"/>
        <v>0</v>
      </c>
      <c r="P4" s="50">
        <f t="shared" si="15"/>
        <v>0</v>
      </c>
      <c r="Q4" s="50">
        <f t="shared" si="15"/>
        <v>0</v>
      </c>
      <c r="S4">
        <f>IFERROR(AVERAGEIFS(AI4:AL4, AI4:AL4, "&lt;&gt;0", AI4:AL4, "&lt;&gt;#N/A"),0)</f>
        <v>0</v>
      </c>
      <c r="T4">
        <f>IFERROR(AVERAGEIFS(AM4:AP4, AM4:AP4, "&lt;&gt;0", AM4:AP4, "&lt;&gt;#N/A"),0)</f>
        <v>180</v>
      </c>
      <c r="U4">
        <f>IFERROR(AVERAGEIFS(AQ4:AT4,AQ4:AT4, "&lt;&gt;0", AQ4:AT4, "&lt;&gt;#N/A"),0)</f>
        <v>0</v>
      </c>
      <c r="V4">
        <f>IFERROR(AVERAGEIFS(AU4:AX4, AU4:AX4, "&lt;&gt;0", AU4:AX4, "&lt;&gt;#N/A"),0)</f>
        <v>0</v>
      </c>
      <c r="W4">
        <f>IFERROR(AVERAGEIFS(AY4:BB4, AY4:BB4, "&lt;&gt;0", AY4:BB4, "&lt;&gt;#N/A"),0)</f>
        <v>0</v>
      </c>
      <c r="X4">
        <f>IFERROR(AVERAGEIFS(BC4:BF4, BC4:BF4, "&lt;&gt;0",BC4:BF4, "&lt;&gt;#N/A"),0)</f>
        <v>0</v>
      </c>
      <c r="AB4" s="57">
        <f t="shared" ref="AB3:AB66" si="16">S4/160</f>
        <v>0</v>
      </c>
      <c r="AC4" s="57">
        <f t="shared" ref="AC4:AC67" si="17">T4/160</f>
        <v>1.125</v>
      </c>
      <c r="AD4" s="57">
        <f t="shared" ref="AD4:AD67" si="18">U4/160</f>
        <v>0</v>
      </c>
      <c r="AE4" s="57">
        <f t="shared" ref="AE4:AE67" si="19">V4/160</f>
        <v>0</v>
      </c>
      <c r="AF4" s="57">
        <f t="shared" ref="AF4:AF67" si="20">W4/160</f>
        <v>0</v>
      </c>
      <c r="AG4" s="57">
        <f t="shared" ref="AG4:AG67" si="21">X4/160</f>
        <v>0</v>
      </c>
      <c r="AI4" s="49">
        <f>VLOOKUP(A4, Hindaja1!$A$4:$G$200, 2, FALSE)</f>
        <v>0</v>
      </c>
      <c r="AJ4">
        <f>VLOOKUP($A4, Hindaja2!$A$4:$G$200, 2, FALSE)</f>
        <v>0</v>
      </c>
      <c r="AK4">
        <f>VLOOKUP($A4, Hindaja3!$A$4:$G$200, 2, FALSE)</f>
        <v>0</v>
      </c>
      <c r="AL4">
        <f>VLOOKUP($A4, Hindaja4!$A$4:$G$200, 2, FALSE)</f>
        <v>0</v>
      </c>
      <c r="AM4">
        <f>VLOOKUP($A4, Hindaja1!$A$4:$G$200, 3, FALSE)</f>
        <v>200</v>
      </c>
      <c r="AN4">
        <f>VLOOKUP($A4, Hindaja2!$A$4:$G$200, 3, FALSE)</f>
        <v>160</v>
      </c>
      <c r="AO4">
        <f>VLOOKUP($A4, Hindaja3!$A$4:$G$200, 3, FALSE)</f>
        <v>0</v>
      </c>
      <c r="AP4">
        <f>VLOOKUP($A4, Hindaja4!$A$4:$G$200, 3, FALSE)</f>
        <v>0</v>
      </c>
      <c r="AQ4">
        <f>VLOOKUP($A4, Hindaja1!$A$4:$G$200, 4, FALSE)</f>
        <v>0</v>
      </c>
      <c r="AR4">
        <f>VLOOKUP($A4, Hindaja2!$A$4:$G$200, 4, FALSE)</f>
        <v>0</v>
      </c>
      <c r="AS4">
        <f>VLOOKUP($A4, Hindaja3!$A$4:$G$200, 4, FALSE)</f>
        <v>0</v>
      </c>
      <c r="AT4">
        <f>VLOOKUP($A4, Hindaja4!$A$4:$G$200, 4, FALSE)</f>
        <v>0</v>
      </c>
      <c r="AU4">
        <f>VLOOKUP($A4, Hindaja1!$A$4:$G$200, 5, FALSE)</f>
        <v>0</v>
      </c>
      <c r="AV4">
        <f>VLOOKUP($A4, Hindaja2!$A$4:$G$200, 5, FALSE)</f>
        <v>0</v>
      </c>
      <c r="AW4">
        <f>VLOOKUP($A4, Hindaja3!$A$4:$G$200, 5, FALSE)</f>
        <v>0</v>
      </c>
      <c r="AX4">
        <f>VLOOKUP($A4, Hindaja4!$A$4:$G$200, 5, FALSE)</f>
        <v>0</v>
      </c>
      <c r="AY4">
        <f>VLOOKUP($A4, Hindaja1!$A$4:$G$200, 6, FALSE)</f>
        <v>0</v>
      </c>
      <c r="AZ4">
        <f>VLOOKUP($A4, Hindaja2!$A$4:$G$200, 6, FALSE)</f>
        <v>0</v>
      </c>
      <c r="BA4">
        <f>VLOOKUP($A4, Hindaja3!$A$4:$G$200, 6, FALSE)</f>
        <v>0</v>
      </c>
      <c r="BB4">
        <f>VLOOKUP($A4, Hindaja4!$A$4:$G$200, 6, FALSE)</f>
        <v>0</v>
      </c>
      <c r="BC4">
        <f>VLOOKUP($A4, Hindaja1!$A$4:$G$200, 7, FALSE)</f>
        <v>0</v>
      </c>
      <c r="BD4">
        <f>VLOOKUP($A4, Hindaja2!$A$4:$G$200, 7, FALSE)</f>
        <v>0</v>
      </c>
      <c r="BE4">
        <f>VLOOKUP($A4, Hindaja3!$A$4:$G$200, 7, FALSE)</f>
        <v>0</v>
      </c>
      <c r="BF4">
        <f>VLOOKUP($A4, Hindaja4!$A$4:$G$200, 7, FALSE)</f>
        <v>0</v>
      </c>
    </row>
    <row r="5" spans="1:58" outlineLevel="1">
      <c r="A5" t="s">
        <v>18</v>
      </c>
      <c r="B5" s="8"/>
      <c r="C5" s="8"/>
      <c r="D5" s="8"/>
      <c r="E5" s="6">
        <f>Hindaja4!H5</f>
        <v>140</v>
      </c>
      <c r="F5" s="47">
        <f t="shared" si="13"/>
        <v>140</v>
      </c>
      <c r="G5" s="26">
        <f t="shared" si="14"/>
        <v>140</v>
      </c>
      <c r="H5" s="38">
        <v>140</v>
      </c>
      <c r="I5" s="41">
        <f t="shared" ref="I5:I9" si="22">H5*1.3</f>
        <v>182</v>
      </c>
      <c r="J5" s="41">
        <f t="shared" ref="J5:J9" si="23">H5*1.5</f>
        <v>210</v>
      </c>
      <c r="L5" s="50">
        <f>IFERROR(S5/SUM($S5:$X5),0)</f>
        <v>0</v>
      </c>
      <c r="M5" s="50">
        <f>IFERROR(T5/SUM($S5:$X5),0)</f>
        <v>1</v>
      </c>
      <c r="N5" s="50">
        <f>IFERROR(U5/SUM($S5:$X5),0)</f>
        <v>0</v>
      </c>
      <c r="O5" s="50">
        <f>IFERROR(V5/SUM($S5:$X5),0)</f>
        <v>0</v>
      </c>
      <c r="P5" s="50">
        <f>IFERROR(W5/SUM($S5:$X5),0)</f>
        <v>0</v>
      </c>
      <c r="Q5" s="50">
        <f>IFERROR(X5/SUM($S5:$X5),0)</f>
        <v>0</v>
      </c>
      <c r="S5">
        <f t="shared" ref="S5:S68" si="24">IFERROR(AVERAGEIFS(AI5:AL5, AI5:AL5, "&lt;&gt;0", AI5:AL5, "&lt;&gt;#N/A"),0)</f>
        <v>0</v>
      </c>
      <c r="T5">
        <f t="shared" ref="T5:T68" si="25">IFERROR(AVERAGEIFS(AM5:AP5, AM5:AP5, "&lt;&gt;0", AM5:AP5, "&lt;&gt;#N/A"),0)</f>
        <v>140</v>
      </c>
      <c r="U5">
        <f t="shared" ref="U5:U68" si="26">IFERROR(AVERAGEIFS(AQ5:AT5,AQ5:AT5, "&lt;&gt;0", AQ5:AT5, "&lt;&gt;#N/A"),0)</f>
        <v>0</v>
      </c>
      <c r="V5">
        <f t="shared" ref="V5:V68" si="27">IFERROR(AVERAGEIFS(AU5:AX5, AU5:AX5, "&lt;&gt;0", AU5:AX5, "&lt;&gt;#N/A"),0)</f>
        <v>0</v>
      </c>
      <c r="W5">
        <f t="shared" ref="W5:W68" si="28">IFERROR(AVERAGEIFS(AY5:BB5, AY5:BB5, "&lt;&gt;0", AY5:BB5, "&lt;&gt;#N/A"),0)</f>
        <v>0</v>
      </c>
      <c r="X5">
        <f t="shared" ref="X5:X68" si="29">IFERROR(AVERAGEIFS(BC5:BF5, BC5:BF5, "&lt;&gt;0",BC5:BF5, "&lt;&gt;#N/A"),0)</f>
        <v>0</v>
      </c>
      <c r="AB5" s="57">
        <f t="shared" si="16"/>
        <v>0</v>
      </c>
      <c r="AC5" s="57">
        <f t="shared" si="17"/>
        <v>0.875</v>
      </c>
      <c r="AD5" s="57">
        <f t="shared" si="18"/>
        <v>0</v>
      </c>
      <c r="AE5" s="57">
        <f t="shared" si="19"/>
        <v>0</v>
      </c>
      <c r="AF5" s="57">
        <f t="shared" si="20"/>
        <v>0</v>
      </c>
      <c r="AG5" s="57">
        <f t="shared" si="21"/>
        <v>0</v>
      </c>
      <c r="AI5" s="49" t="e">
        <f>VLOOKUP(A5, Hindaja1!$A$4:$G$200, 2, FALSE)</f>
        <v>#N/A</v>
      </c>
      <c r="AJ5" t="e">
        <f>VLOOKUP($A5, Hindaja2!$A$4:$G$200, 2, FALSE)</f>
        <v>#N/A</v>
      </c>
      <c r="AK5" t="e">
        <f>VLOOKUP($A5, Hindaja3!$A$4:$G$200, 2, FALSE)</f>
        <v>#N/A</v>
      </c>
      <c r="AL5">
        <f>VLOOKUP($A5, Hindaja4!$A$4:$G$200, 2, FALSE)</f>
        <v>0</v>
      </c>
      <c r="AM5" t="e">
        <f>VLOOKUP($A5, Hindaja1!$A$4:$G$200, 3, FALSE)</f>
        <v>#N/A</v>
      </c>
      <c r="AN5" t="e">
        <f>VLOOKUP($A5, Hindaja2!$A$4:$G$200, 3, FALSE)</f>
        <v>#N/A</v>
      </c>
      <c r="AO5" t="e">
        <f>VLOOKUP($A5, Hindaja3!$A$4:$G$200, 3, FALSE)</f>
        <v>#N/A</v>
      </c>
      <c r="AP5">
        <f>VLOOKUP($A5, Hindaja4!$A$4:$G$200, 3, FALSE)</f>
        <v>140</v>
      </c>
      <c r="AQ5" t="e">
        <f>VLOOKUP($A5, Hindaja1!$A$4:$G$200, 4, FALSE)</f>
        <v>#N/A</v>
      </c>
      <c r="AR5" t="e">
        <f>VLOOKUP($A5, Hindaja2!$A$4:$G$200, 4, FALSE)</f>
        <v>#N/A</v>
      </c>
      <c r="AS5" t="e">
        <f>VLOOKUP($A5, Hindaja3!$A$4:$G$200, 4, FALSE)</f>
        <v>#N/A</v>
      </c>
      <c r="AT5">
        <f>VLOOKUP($A5, Hindaja4!$A$4:$G$200, 4, FALSE)</f>
        <v>0</v>
      </c>
      <c r="AU5" t="e">
        <f>VLOOKUP($A5, Hindaja1!$A$4:$G$200, 5, FALSE)</f>
        <v>#N/A</v>
      </c>
      <c r="AV5" t="e">
        <f>VLOOKUP($A5, Hindaja2!$A$4:$G$200, 5, FALSE)</f>
        <v>#N/A</v>
      </c>
      <c r="AW5" t="e">
        <f>VLOOKUP($A5, Hindaja3!$A$4:$G$200, 5, FALSE)</f>
        <v>#N/A</v>
      </c>
      <c r="AX5">
        <f>VLOOKUP($A5, Hindaja4!$A$4:$G$200, 5, FALSE)</f>
        <v>0</v>
      </c>
      <c r="AY5" t="e">
        <f>VLOOKUP($A5, Hindaja1!$A$4:$G$200, 6, FALSE)</f>
        <v>#N/A</v>
      </c>
      <c r="AZ5" t="e">
        <f>VLOOKUP($A5, Hindaja2!$A$4:$G$200, 6, FALSE)</f>
        <v>#N/A</v>
      </c>
      <c r="BA5" t="e">
        <f>VLOOKUP($A5, Hindaja3!$A$4:$G$200, 6, FALSE)</f>
        <v>#N/A</v>
      </c>
      <c r="BB5">
        <f>VLOOKUP($A5, Hindaja4!$A$4:$G$200, 6, FALSE)</f>
        <v>0</v>
      </c>
      <c r="BC5" t="e">
        <f>VLOOKUP($A5, Hindaja1!$A$4:$G$200, 7, FALSE)</f>
        <v>#N/A</v>
      </c>
      <c r="BD5" t="e">
        <f>VLOOKUP($A5, Hindaja2!$A$4:$G$200, 7, FALSE)</f>
        <v>#N/A</v>
      </c>
      <c r="BE5" t="e">
        <f>VLOOKUP($A5, Hindaja3!$A$4:$G$200, 7, FALSE)</f>
        <v>#N/A</v>
      </c>
      <c r="BF5">
        <f>VLOOKUP($A5, Hindaja4!$A$4:$G$200, 7, FALSE)</f>
        <v>0</v>
      </c>
    </row>
    <row r="6" spans="1:58" outlineLevel="1">
      <c r="A6" t="s">
        <v>19</v>
      </c>
      <c r="B6" s="8"/>
      <c r="C6" s="8"/>
      <c r="D6" s="8"/>
      <c r="E6" s="6">
        <f>Hindaja4!H6</f>
        <v>40</v>
      </c>
      <c r="F6" s="47">
        <f t="shared" si="13"/>
        <v>40</v>
      </c>
      <c r="G6" s="26">
        <f t="shared" si="14"/>
        <v>40</v>
      </c>
      <c r="H6" s="38">
        <v>40</v>
      </c>
      <c r="I6" s="41">
        <f t="shared" si="22"/>
        <v>52</v>
      </c>
      <c r="J6" s="41">
        <f t="shared" si="23"/>
        <v>60</v>
      </c>
      <c r="L6" s="50">
        <f>IFERROR(S6/SUM($S6:$X6),0)</f>
        <v>0</v>
      </c>
      <c r="M6" s="50">
        <f>IFERROR(T6/SUM($S6:$X6),0)</f>
        <v>0</v>
      </c>
      <c r="N6" s="50">
        <f>IFERROR(U6/SUM($S6:$X6),0)</f>
        <v>0</v>
      </c>
      <c r="O6" s="50">
        <f>IFERROR(V6/SUM($S6:$X6),0)</f>
        <v>0</v>
      </c>
      <c r="P6" s="50">
        <f>IFERROR(W6/SUM($S6:$X6),0)</f>
        <v>0</v>
      </c>
      <c r="Q6" s="50">
        <f>IFERROR(X6/SUM($S6:$X6),0)</f>
        <v>0</v>
      </c>
      <c r="S6">
        <f t="shared" si="24"/>
        <v>0</v>
      </c>
      <c r="T6">
        <f t="shared" si="25"/>
        <v>0</v>
      </c>
      <c r="U6">
        <f t="shared" si="26"/>
        <v>0</v>
      </c>
      <c r="V6">
        <f t="shared" si="27"/>
        <v>0</v>
      </c>
      <c r="W6">
        <f t="shared" si="28"/>
        <v>0</v>
      </c>
      <c r="X6">
        <f t="shared" si="29"/>
        <v>0</v>
      </c>
      <c r="AB6" s="57">
        <f t="shared" si="16"/>
        <v>0</v>
      </c>
      <c r="AC6" s="57">
        <f t="shared" si="17"/>
        <v>0</v>
      </c>
      <c r="AD6" s="57">
        <f t="shared" si="18"/>
        <v>0</v>
      </c>
      <c r="AE6" s="57">
        <f t="shared" si="19"/>
        <v>0</v>
      </c>
      <c r="AF6" s="57">
        <f t="shared" si="20"/>
        <v>0</v>
      </c>
      <c r="AG6" s="57">
        <f t="shared" si="21"/>
        <v>0</v>
      </c>
      <c r="AI6" s="49" t="e">
        <f>VLOOKUP(A6, Hindaja1!$A$4:$G$200, 2, FALSE)</f>
        <v>#N/A</v>
      </c>
      <c r="AJ6" t="e">
        <f>VLOOKUP($A6, Hindaja2!$A$4:$G$200, 2, FALSE)</f>
        <v>#N/A</v>
      </c>
      <c r="AK6" t="e">
        <f>VLOOKUP($A6, Hindaja3!$A$4:$G$200, 2, FALSE)</f>
        <v>#N/A</v>
      </c>
      <c r="AL6" t="e">
        <f>VLOOKUP($A6, Hindaja4!$A$4:$G$200, 2, FALSE)</f>
        <v>#N/A</v>
      </c>
      <c r="AM6" t="e">
        <f>VLOOKUP($A6, Hindaja1!$A$4:$G$200, 3, FALSE)</f>
        <v>#N/A</v>
      </c>
      <c r="AN6" t="e">
        <f>VLOOKUP($A6, Hindaja2!$A$4:$G$200, 3, FALSE)</f>
        <v>#N/A</v>
      </c>
      <c r="AO6" t="e">
        <f>VLOOKUP($A6, Hindaja3!$A$4:$G$200, 3, FALSE)</f>
        <v>#N/A</v>
      </c>
      <c r="AP6" t="e">
        <f>VLOOKUP($A6, Hindaja4!$A$4:$G$200, 3, FALSE)</f>
        <v>#N/A</v>
      </c>
      <c r="AQ6" t="e">
        <f>VLOOKUP($A6, Hindaja1!$A$4:$G$200, 4, FALSE)</f>
        <v>#N/A</v>
      </c>
      <c r="AR6" t="e">
        <f>VLOOKUP($A6, Hindaja2!$A$4:$G$200, 4, FALSE)</f>
        <v>#N/A</v>
      </c>
      <c r="AS6" t="e">
        <f>VLOOKUP($A6, Hindaja3!$A$4:$G$200, 4, FALSE)</f>
        <v>#N/A</v>
      </c>
      <c r="AT6" t="e">
        <f>VLOOKUP($A6, Hindaja4!$A$4:$G$200, 4, FALSE)</f>
        <v>#N/A</v>
      </c>
      <c r="AU6" t="e">
        <f>VLOOKUP($A6, Hindaja1!$A$4:$G$200, 5, FALSE)</f>
        <v>#N/A</v>
      </c>
      <c r="AV6" t="e">
        <f>VLOOKUP($A6, Hindaja2!$A$4:$G$200, 5, FALSE)</f>
        <v>#N/A</v>
      </c>
      <c r="AW6" t="e">
        <f>VLOOKUP($A6, Hindaja3!$A$4:$G$200, 5, FALSE)</f>
        <v>#N/A</v>
      </c>
      <c r="AX6" t="e">
        <f>VLOOKUP($A6, Hindaja4!$A$4:$G$200, 5, FALSE)</f>
        <v>#N/A</v>
      </c>
      <c r="AY6" t="e">
        <f>VLOOKUP($A6, Hindaja1!$A$4:$G$200, 6, FALSE)</f>
        <v>#N/A</v>
      </c>
      <c r="AZ6" t="e">
        <f>VLOOKUP($A6, Hindaja2!$A$4:$G$200, 6, FALSE)</f>
        <v>#N/A</v>
      </c>
      <c r="BA6" t="e">
        <f>VLOOKUP($A6, Hindaja3!$A$4:$G$200, 6, FALSE)</f>
        <v>#N/A</v>
      </c>
      <c r="BB6" t="e">
        <f>VLOOKUP($A6, Hindaja4!$A$4:$G$200, 6, FALSE)</f>
        <v>#N/A</v>
      </c>
      <c r="BC6" t="e">
        <f>VLOOKUP($A6, Hindaja1!$A$4:$G$200, 7, FALSE)</f>
        <v>#N/A</v>
      </c>
      <c r="BD6" t="e">
        <f>VLOOKUP($A6, Hindaja2!$A$4:$G$200, 7, FALSE)</f>
        <v>#N/A</v>
      </c>
      <c r="BE6" t="e">
        <f>VLOOKUP($A6, Hindaja3!$A$4:$G$200, 7, FALSE)</f>
        <v>#N/A</v>
      </c>
      <c r="BF6" t="e">
        <f>VLOOKUP($A6, Hindaja4!$A$4:$G$200, 7, FALSE)</f>
        <v>#N/A</v>
      </c>
    </row>
    <row r="7" spans="1:58" outlineLevel="1">
      <c r="A7" t="s">
        <v>20</v>
      </c>
      <c r="B7" s="8"/>
      <c r="C7" s="8"/>
      <c r="D7" s="8"/>
      <c r="E7" s="6">
        <f>Hindaja4!H7</f>
        <v>40</v>
      </c>
      <c r="F7" s="47">
        <f t="shared" si="13"/>
        <v>40</v>
      </c>
      <c r="G7" s="26">
        <f t="shared" si="14"/>
        <v>40</v>
      </c>
      <c r="H7" s="38">
        <v>40</v>
      </c>
      <c r="I7" s="41">
        <f t="shared" si="22"/>
        <v>52</v>
      </c>
      <c r="J7" s="41">
        <f t="shared" si="23"/>
        <v>60</v>
      </c>
      <c r="L7" s="50">
        <f>IFERROR(S7/SUM($S7:$X7),0)</f>
        <v>0</v>
      </c>
      <c r="M7" s="50">
        <f>IFERROR(T7/SUM($S7:$X7),0)</f>
        <v>1</v>
      </c>
      <c r="N7" s="50">
        <f>IFERROR(U7/SUM($S7:$X7),0)</f>
        <v>0</v>
      </c>
      <c r="O7" s="50">
        <f>IFERROR(V7/SUM($S7:$X7),0)</f>
        <v>0</v>
      </c>
      <c r="P7" s="50">
        <f>IFERROR(W7/SUM($S7:$X7),0)</f>
        <v>0</v>
      </c>
      <c r="Q7" s="50">
        <f>IFERROR(X7/SUM($S7:$X7),0)</f>
        <v>0</v>
      </c>
      <c r="S7">
        <f t="shared" si="24"/>
        <v>0</v>
      </c>
      <c r="T7">
        <f t="shared" si="25"/>
        <v>40</v>
      </c>
      <c r="U7">
        <f t="shared" si="26"/>
        <v>0</v>
      </c>
      <c r="V7">
        <f t="shared" si="27"/>
        <v>0</v>
      </c>
      <c r="W7">
        <f t="shared" si="28"/>
        <v>0</v>
      </c>
      <c r="X7">
        <f t="shared" si="29"/>
        <v>0</v>
      </c>
      <c r="AB7" s="57">
        <f t="shared" si="16"/>
        <v>0</v>
      </c>
      <c r="AC7" s="57">
        <f t="shared" si="17"/>
        <v>0.25</v>
      </c>
      <c r="AD7" s="57">
        <f t="shared" si="18"/>
        <v>0</v>
      </c>
      <c r="AE7" s="57">
        <f t="shared" si="19"/>
        <v>0</v>
      </c>
      <c r="AF7" s="57">
        <f t="shared" si="20"/>
        <v>0</v>
      </c>
      <c r="AG7" s="57">
        <f t="shared" si="21"/>
        <v>0</v>
      </c>
      <c r="AI7" s="49" t="e">
        <f>VLOOKUP(A7, Hindaja1!$A$4:$G$200, 2, FALSE)</f>
        <v>#N/A</v>
      </c>
      <c r="AJ7" t="e">
        <f>VLOOKUP($A7, Hindaja2!$A$4:$G$200, 2, FALSE)</f>
        <v>#N/A</v>
      </c>
      <c r="AK7" t="e">
        <f>VLOOKUP($A7, Hindaja3!$A$4:$G$200, 2, FALSE)</f>
        <v>#N/A</v>
      </c>
      <c r="AL7">
        <f>VLOOKUP($A7, Hindaja4!$A$4:$G$200, 2, FALSE)</f>
        <v>0</v>
      </c>
      <c r="AM7" t="e">
        <f>VLOOKUP($A7, Hindaja1!$A$4:$G$200, 3, FALSE)</f>
        <v>#N/A</v>
      </c>
      <c r="AN7" t="e">
        <f>VLOOKUP($A7, Hindaja2!$A$4:$G$200, 3, FALSE)</f>
        <v>#N/A</v>
      </c>
      <c r="AO7" t="e">
        <f>VLOOKUP($A7, Hindaja3!$A$4:$G$200, 3, FALSE)</f>
        <v>#N/A</v>
      </c>
      <c r="AP7">
        <f>VLOOKUP($A7, Hindaja4!$A$4:$G$200, 3, FALSE)</f>
        <v>40</v>
      </c>
      <c r="AQ7" t="e">
        <f>VLOOKUP($A7, Hindaja1!$A$4:$G$200, 4, FALSE)</f>
        <v>#N/A</v>
      </c>
      <c r="AR7" t="e">
        <f>VLOOKUP($A7, Hindaja2!$A$4:$G$200, 4, FALSE)</f>
        <v>#N/A</v>
      </c>
      <c r="AS7" t="e">
        <f>VLOOKUP($A7, Hindaja3!$A$4:$G$200, 4, FALSE)</f>
        <v>#N/A</v>
      </c>
      <c r="AT7">
        <f>VLOOKUP($A7, Hindaja4!$A$4:$G$200, 4, FALSE)</f>
        <v>0</v>
      </c>
      <c r="AU7" t="e">
        <f>VLOOKUP($A7, Hindaja1!$A$4:$G$200, 5, FALSE)</f>
        <v>#N/A</v>
      </c>
      <c r="AV7" t="e">
        <f>VLOOKUP($A7, Hindaja2!$A$4:$G$200, 5, FALSE)</f>
        <v>#N/A</v>
      </c>
      <c r="AW7" t="e">
        <f>VLOOKUP($A7, Hindaja3!$A$4:$G$200, 5, FALSE)</f>
        <v>#N/A</v>
      </c>
      <c r="AX7">
        <f>VLOOKUP($A7, Hindaja4!$A$4:$G$200, 5, FALSE)</f>
        <v>0</v>
      </c>
      <c r="AY7" t="e">
        <f>VLOOKUP($A7, Hindaja1!$A$4:$G$200, 6, FALSE)</f>
        <v>#N/A</v>
      </c>
      <c r="AZ7" t="e">
        <f>VLOOKUP($A7, Hindaja2!$A$4:$G$200, 6, FALSE)</f>
        <v>#N/A</v>
      </c>
      <c r="BA7" t="e">
        <f>VLOOKUP($A7, Hindaja3!$A$4:$G$200, 6, FALSE)</f>
        <v>#N/A</v>
      </c>
      <c r="BB7">
        <f>VLOOKUP($A7, Hindaja4!$A$4:$G$200, 6, FALSE)</f>
        <v>0</v>
      </c>
      <c r="BC7" t="e">
        <f>VLOOKUP($A7, Hindaja1!$A$4:$G$200, 7, FALSE)</f>
        <v>#N/A</v>
      </c>
      <c r="BD7" t="e">
        <f>VLOOKUP($A7, Hindaja2!$A$4:$G$200, 7, FALSE)</f>
        <v>#N/A</v>
      </c>
      <c r="BE7" t="e">
        <f>VLOOKUP($A7, Hindaja3!$A$4:$G$200, 7, FALSE)</f>
        <v>#N/A</v>
      </c>
      <c r="BF7">
        <f>VLOOKUP($A7, Hindaja4!$A$4:$G$200, 7, FALSE)</f>
        <v>0</v>
      </c>
    </row>
    <row r="8" spans="1:58" outlineLevel="1">
      <c r="A8" t="s">
        <v>21</v>
      </c>
      <c r="B8" s="8"/>
      <c r="C8" s="8"/>
      <c r="D8" s="8"/>
      <c r="E8" s="6">
        <f>Hindaja4!H8</f>
        <v>40</v>
      </c>
      <c r="F8" s="47">
        <f t="shared" si="13"/>
        <v>40</v>
      </c>
      <c r="G8" s="26">
        <f t="shared" si="14"/>
        <v>40</v>
      </c>
      <c r="H8" s="38">
        <v>40</v>
      </c>
      <c r="I8" s="41">
        <f t="shared" si="22"/>
        <v>52</v>
      </c>
      <c r="J8" s="41">
        <f t="shared" si="23"/>
        <v>60</v>
      </c>
      <c r="L8" s="50">
        <f>IFERROR(S8/SUM($S8:$X8),0)</f>
        <v>0</v>
      </c>
      <c r="M8" s="50">
        <f>IFERROR(T8/SUM($S8:$X8),0)</f>
        <v>1</v>
      </c>
      <c r="N8" s="50">
        <f>IFERROR(U8/SUM($S8:$X8),0)</f>
        <v>0</v>
      </c>
      <c r="O8" s="50">
        <f>IFERROR(V8/SUM($S8:$X8),0)</f>
        <v>0</v>
      </c>
      <c r="P8" s="50">
        <f>IFERROR(W8/SUM($S8:$X8),0)</f>
        <v>0</v>
      </c>
      <c r="Q8" s="50">
        <f>IFERROR(X8/SUM($S8:$X8),0)</f>
        <v>0</v>
      </c>
      <c r="S8">
        <f t="shared" si="24"/>
        <v>0</v>
      </c>
      <c r="T8">
        <f t="shared" si="25"/>
        <v>40</v>
      </c>
      <c r="U8">
        <f t="shared" si="26"/>
        <v>0</v>
      </c>
      <c r="V8">
        <f t="shared" si="27"/>
        <v>0</v>
      </c>
      <c r="W8">
        <f t="shared" si="28"/>
        <v>0</v>
      </c>
      <c r="X8">
        <f t="shared" si="29"/>
        <v>0</v>
      </c>
      <c r="AB8" s="57">
        <f t="shared" si="16"/>
        <v>0</v>
      </c>
      <c r="AC8" s="57">
        <f t="shared" si="17"/>
        <v>0.25</v>
      </c>
      <c r="AD8" s="57">
        <f t="shared" si="18"/>
        <v>0</v>
      </c>
      <c r="AE8" s="57">
        <f t="shared" si="19"/>
        <v>0</v>
      </c>
      <c r="AF8" s="57">
        <f t="shared" si="20"/>
        <v>0</v>
      </c>
      <c r="AG8" s="57">
        <f t="shared" si="21"/>
        <v>0</v>
      </c>
      <c r="AI8" s="49" t="e">
        <f>VLOOKUP(A8, Hindaja1!$A$4:$G$200, 2, FALSE)</f>
        <v>#N/A</v>
      </c>
      <c r="AJ8" t="e">
        <f>VLOOKUP($A8, Hindaja2!$A$4:$G$200, 2, FALSE)</f>
        <v>#N/A</v>
      </c>
      <c r="AK8" t="e">
        <f>VLOOKUP($A8, Hindaja3!$A$4:$G$200, 2, FALSE)</f>
        <v>#N/A</v>
      </c>
      <c r="AL8">
        <f>VLOOKUP($A8, Hindaja4!$A$4:$G$200, 2, FALSE)</f>
        <v>0</v>
      </c>
      <c r="AM8" t="e">
        <f>VLOOKUP($A8, Hindaja1!$A$4:$G$200, 3, FALSE)</f>
        <v>#N/A</v>
      </c>
      <c r="AN8" t="e">
        <f>VLOOKUP($A8, Hindaja2!$A$4:$G$200, 3, FALSE)</f>
        <v>#N/A</v>
      </c>
      <c r="AO8" t="e">
        <f>VLOOKUP($A8, Hindaja3!$A$4:$G$200, 3, FALSE)</f>
        <v>#N/A</v>
      </c>
      <c r="AP8">
        <f>VLOOKUP($A8, Hindaja4!$A$4:$G$200, 3, FALSE)</f>
        <v>40</v>
      </c>
      <c r="AQ8" t="e">
        <f>VLOOKUP($A8, Hindaja1!$A$4:$G$200, 4, FALSE)</f>
        <v>#N/A</v>
      </c>
      <c r="AR8" t="e">
        <f>VLOOKUP($A8, Hindaja2!$A$4:$G$200, 4, FALSE)</f>
        <v>#N/A</v>
      </c>
      <c r="AS8" t="e">
        <f>VLOOKUP($A8, Hindaja3!$A$4:$G$200, 4, FALSE)</f>
        <v>#N/A</v>
      </c>
      <c r="AT8">
        <f>VLOOKUP($A8, Hindaja4!$A$4:$G$200, 4, FALSE)</f>
        <v>0</v>
      </c>
      <c r="AU8" t="e">
        <f>VLOOKUP($A8, Hindaja1!$A$4:$G$200, 5, FALSE)</f>
        <v>#N/A</v>
      </c>
      <c r="AV8" t="e">
        <f>VLOOKUP($A8, Hindaja2!$A$4:$G$200, 5, FALSE)</f>
        <v>#N/A</v>
      </c>
      <c r="AW8" t="e">
        <f>VLOOKUP($A8, Hindaja3!$A$4:$G$200, 5, FALSE)</f>
        <v>#N/A</v>
      </c>
      <c r="AX8">
        <f>VLOOKUP($A8, Hindaja4!$A$4:$G$200, 5, FALSE)</f>
        <v>0</v>
      </c>
      <c r="AY8" t="e">
        <f>VLOOKUP($A8, Hindaja1!$A$4:$G$200, 6, FALSE)</f>
        <v>#N/A</v>
      </c>
      <c r="AZ8" t="e">
        <f>VLOOKUP($A8, Hindaja2!$A$4:$G$200, 6, FALSE)</f>
        <v>#N/A</v>
      </c>
      <c r="BA8" t="e">
        <f>VLOOKUP($A8, Hindaja3!$A$4:$G$200, 6, FALSE)</f>
        <v>#N/A</v>
      </c>
      <c r="BB8">
        <f>VLOOKUP($A8, Hindaja4!$A$4:$G$200, 6, FALSE)</f>
        <v>0</v>
      </c>
      <c r="BC8" t="e">
        <f>VLOOKUP($A8, Hindaja1!$A$4:$G$200, 7, FALSE)</f>
        <v>#N/A</v>
      </c>
      <c r="BD8" t="e">
        <f>VLOOKUP($A8, Hindaja2!$A$4:$G$200, 7, FALSE)</f>
        <v>#N/A</v>
      </c>
      <c r="BE8" t="e">
        <f>VLOOKUP($A8, Hindaja3!$A$4:$G$200, 7, FALSE)</f>
        <v>#N/A</v>
      </c>
      <c r="BF8">
        <f>VLOOKUP($A8, Hindaja4!$A$4:$G$200, 7, FALSE)</f>
        <v>0</v>
      </c>
    </row>
    <row r="9" spans="1:58" outlineLevel="1">
      <c r="A9" t="s">
        <v>22</v>
      </c>
      <c r="B9" s="8"/>
      <c r="C9" s="8"/>
      <c r="D9" s="8"/>
      <c r="E9" s="6">
        <f>Hindaja4!H9</f>
        <v>20</v>
      </c>
      <c r="F9" s="47">
        <f t="shared" si="13"/>
        <v>20</v>
      </c>
      <c r="G9" s="26">
        <f t="shared" si="14"/>
        <v>20</v>
      </c>
      <c r="H9" s="38">
        <v>20</v>
      </c>
      <c r="I9" s="41">
        <f t="shared" si="22"/>
        <v>26</v>
      </c>
      <c r="J9" s="41">
        <f t="shared" si="23"/>
        <v>30</v>
      </c>
      <c r="L9" s="50">
        <f>IFERROR(S9/SUM($S9:$X9),0)</f>
        <v>0</v>
      </c>
      <c r="M9" s="50">
        <f>IFERROR(T9/SUM($S9:$X9),0)</f>
        <v>1</v>
      </c>
      <c r="N9" s="50">
        <f>IFERROR(U9/SUM($S9:$X9),0)</f>
        <v>0</v>
      </c>
      <c r="O9" s="50">
        <f>IFERROR(V9/SUM($S9:$X9),0)</f>
        <v>0</v>
      </c>
      <c r="P9" s="50">
        <f>IFERROR(W9/SUM($S9:$X9),0)</f>
        <v>0</v>
      </c>
      <c r="Q9" s="50">
        <f>IFERROR(X9/SUM($S9:$X9),0)</f>
        <v>0</v>
      </c>
      <c r="S9">
        <f t="shared" si="24"/>
        <v>0</v>
      </c>
      <c r="T9">
        <f t="shared" si="25"/>
        <v>20</v>
      </c>
      <c r="U9">
        <f t="shared" si="26"/>
        <v>0</v>
      </c>
      <c r="V9">
        <f t="shared" si="27"/>
        <v>0</v>
      </c>
      <c r="W9">
        <f t="shared" si="28"/>
        <v>0</v>
      </c>
      <c r="X9">
        <f t="shared" si="29"/>
        <v>0</v>
      </c>
      <c r="AB9" s="57">
        <f t="shared" si="16"/>
        <v>0</v>
      </c>
      <c r="AC9" s="57">
        <f t="shared" si="17"/>
        <v>0.125</v>
      </c>
      <c r="AD9" s="57">
        <f t="shared" si="18"/>
        <v>0</v>
      </c>
      <c r="AE9" s="57">
        <f t="shared" si="19"/>
        <v>0</v>
      </c>
      <c r="AF9" s="57">
        <f t="shared" si="20"/>
        <v>0</v>
      </c>
      <c r="AG9" s="57">
        <f t="shared" si="21"/>
        <v>0</v>
      </c>
      <c r="AI9" s="49" t="e">
        <f>VLOOKUP(A9, Hindaja1!$A$4:$G$200, 2, FALSE)</f>
        <v>#N/A</v>
      </c>
      <c r="AJ9" t="e">
        <f>VLOOKUP($A9, Hindaja2!$A$4:$G$200, 2, FALSE)</f>
        <v>#N/A</v>
      </c>
      <c r="AK9" t="e">
        <f>VLOOKUP($A9, Hindaja3!$A$4:$G$200, 2, FALSE)</f>
        <v>#N/A</v>
      </c>
      <c r="AL9">
        <f>VLOOKUP($A9, Hindaja4!$A$4:$G$200, 2, FALSE)</f>
        <v>0</v>
      </c>
      <c r="AM9" t="e">
        <f>VLOOKUP($A9, Hindaja1!$A$4:$G$200, 3, FALSE)</f>
        <v>#N/A</v>
      </c>
      <c r="AN9" t="e">
        <f>VLOOKUP($A9, Hindaja2!$A$4:$G$200, 3, FALSE)</f>
        <v>#N/A</v>
      </c>
      <c r="AO9" t="e">
        <f>VLOOKUP($A9, Hindaja3!$A$4:$G$200, 3, FALSE)</f>
        <v>#N/A</v>
      </c>
      <c r="AP9">
        <f>VLOOKUP($A9, Hindaja4!$A$4:$G$200, 3, FALSE)</f>
        <v>20</v>
      </c>
      <c r="AQ9" t="e">
        <f>VLOOKUP($A9, Hindaja1!$A$4:$G$200, 4, FALSE)</f>
        <v>#N/A</v>
      </c>
      <c r="AR9" t="e">
        <f>VLOOKUP($A9, Hindaja2!$A$4:$G$200, 4, FALSE)</f>
        <v>#N/A</v>
      </c>
      <c r="AS9" t="e">
        <f>VLOOKUP($A9, Hindaja3!$A$4:$G$200, 4, FALSE)</f>
        <v>#N/A</v>
      </c>
      <c r="AT9">
        <f>VLOOKUP($A9, Hindaja4!$A$4:$G$200, 4, FALSE)</f>
        <v>0</v>
      </c>
      <c r="AU9" t="e">
        <f>VLOOKUP($A9, Hindaja1!$A$4:$G$200, 5, FALSE)</f>
        <v>#N/A</v>
      </c>
      <c r="AV9" t="e">
        <f>VLOOKUP($A9, Hindaja2!$A$4:$G$200, 5, FALSE)</f>
        <v>#N/A</v>
      </c>
      <c r="AW9" t="e">
        <f>VLOOKUP($A9, Hindaja3!$A$4:$G$200, 5, FALSE)</f>
        <v>#N/A</v>
      </c>
      <c r="AX9">
        <f>VLOOKUP($A9, Hindaja4!$A$4:$G$200, 5, FALSE)</f>
        <v>0</v>
      </c>
      <c r="AY9" t="e">
        <f>VLOOKUP($A9, Hindaja1!$A$4:$G$200, 6, FALSE)</f>
        <v>#N/A</v>
      </c>
      <c r="AZ9" t="e">
        <f>VLOOKUP($A9, Hindaja2!$A$4:$G$200, 6, FALSE)</f>
        <v>#N/A</v>
      </c>
      <c r="BA9" t="e">
        <f>VLOOKUP($A9, Hindaja3!$A$4:$G$200, 6, FALSE)</f>
        <v>#N/A</v>
      </c>
      <c r="BB9">
        <f>VLOOKUP($A9, Hindaja4!$A$4:$G$200, 6, FALSE)</f>
        <v>0</v>
      </c>
      <c r="BC9" t="e">
        <f>VLOOKUP($A9, Hindaja1!$A$4:$G$200, 7, FALSE)</f>
        <v>#N/A</v>
      </c>
      <c r="BD9" t="e">
        <f>VLOOKUP($A9, Hindaja2!$A$4:$G$200, 7, FALSE)</f>
        <v>#N/A</v>
      </c>
      <c r="BE9" t="e">
        <f>VLOOKUP($A9, Hindaja3!$A$4:$G$200, 7, FALSE)</f>
        <v>#N/A</v>
      </c>
      <c r="BF9">
        <f>VLOOKUP($A9, Hindaja4!$A$4:$G$200, 7, FALSE)</f>
        <v>0</v>
      </c>
    </row>
    <row r="10" spans="1:58" outlineLevel="1">
      <c r="A10" t="s">
        <v>23</v>
      </c>
      <c r="B10" s="6">
        <f>Hindaja1!H5</f>
        <v>80</v>
      </c>
      <c r="C10" s="6">
        <f>Hindaja2!H5</f>
        <v>80</v>
      </c>
      <c r="D10" s="6">
        <f>Hindaja3!H5</f>
        <v>0</v>
      </c>
      <c r="E10" s="6">
        <f>Hindaja4!H10</f>
        <v>20</v>
      </c>
      <c r="F10" s="47">
        <f t="shared" si="13"/>
        <v>60</v>
      </c>
      <c r="G10" s="26">
        <f t="shared" si="14"/>
        <v>80</v>
      </c>
      <c r="H10" s="36">
        <v>60</v>
      </c>
      <c r="I10" s="41">
        <f>H10*1.3</f>
        <v>78</v>
      </c>
      <c r="J10" s="41">
        <f>H10*1.5</f>
        <v>90</v>
      </c>
      <c r="L10" s="50">
        <f>IFERROR(S10/SUM($S10:$X10),0)</f>
        <v>0</v>
      </c>
      <c r="M10" s="50">
        <f>IFERROR(T10/SUM($S10:$X10),0)</f>
        <v>0.33333333333333331</v>
      </c>
      <c r="N10" s="50">
        <f>IFERROR(U10/SUM($S10:$X10),0)</f>
        <v>0.66666666666666663</v>
      </c>
      <c r="O10" s="50">
        <f>IFERROR(V10/SUM($S10:$X10),0)</f>
        <v>0</v>
      </c>
      <c r="P10" s="50">
        <f>IFERROR(W10/SUM($S10:$X10),0)</f>
        <v>0</v>
      </c>
      <c r="Q10" s="50">
        <f>IFERROR(X10/SUM($S10:$X10),0)</f>
        <v>0</v>
      </c>
      <c r="S10">
        <f t="shared" si="24"/>
        <v>0</v>
      </c>
      <c r="T10">
        <f t="shared" si="25"/>
        <v>30</v>
      </c>
      <c r="U10">
        <f t="shared" si="26"/>
        <v>60</v>
      </c>
      <c r="V10">
        <f t="shared" si="27"/>
        <v>0</v>
      </c>
      <c r="W10">
        <f t="shared" si="28"/>
        <v>0</v>
      </c>
      <c r="X10">
        <f t="shared" si="29"/>
        <v>0</v>
      </c>
      <c r="AB10" s="57">
        <f t="shared" si="16"/>
        <v>0</v>
      </c>
      <c r="AC10" s="57">
        <f t="shared" si="17"/>
        <v>0.1875</v>
      </c>
      <c r="AD10" s="57">
        <f t="shared" si="18"/>
        <v>0.375</v>
      </c>
      <c r="AE10" s="57">
        <f t="shared" si="19"/>
        <v>0</v>
      </c>
      <c r="AF10" s="57">
        <f t="shared" si="20"/>
        <v>0</v>
      </c>
      <c r="AG10" s="57">
        <f t="shared" si="21"/>
        <v>0</v>
      </c>
      <c r="AI10" s="49">
        <f>VLOOKUP(A10, Hindaja1!$A$4:$G$200, 2, FALSE)</f>
        <v>0</v>
      </c>
      <c r="AJ10">
        <f>VLOOKUP($A10, Hindaja2!$A$4:$G$200, 2, FALSE)</f>
        <v>0</v>
      </c>
      <c r="AK10">
        <f>VLOOKUP($A10, Hindaja3!$A$4:$G$200, 2, FALSE)</f>
        <v>0</v>
      </c>
      <c r="AL10">
        <f>VLOOKUP($A10, Hindaja4!$A$4:$G$200, 2, FALSE)</f>
        <v>0</v>
      </c>
      <c r="AM10">
        <f>VLOOKUP($A10, Hindaja1!$A$4:$G$200, 3, FALSE)</f>
        <v>0</v>
      </c>
      <c r="AN10">
        <f>VLOOKUP($A10, Hindaja2!$A$4:$G$200, 3, FALSE)</f>
        <v>40</v>
      </c>
      <c r="AO10">
        <f>VLOOKUP($A10, Hindaja3!$A$4:$G$200, 3, FALSE)</f>
        <v>0</v>
      </c>
      <c r="AP10">
        <f>VLOOKUP($A10, Hindaja4!$A$4:$G$200, 3, FALSE)</f>
        <v>20</v>
      </c>
      <c r="AQ10">
        <f>VLOOKUP($A10, Hindaja1!$A$4:$G$200, 4, FALSE)</f>
        <v>80</v>
      </c>
      <c r="AR10">
        <f>VLOOKUP($A10, Hindaja2!$A$4:$G$200, 4, FALSE)</f>
        <v>40</v>
      </c>
      <c r="AS10">
        <f>VLOOKUP($A10, Hindaja3!$A$4:$G$200, 4, FALSE)</f>
        <v>0</v>
      </c>
      <c r="AT10">
        <f>VLOOKUP($A10, Hindaja4!$A$4:$G$200, 4, FALSE)</f>
        <v>0</v>
      </c>
      <c r="AU10">
        <f>VLOOKUP($A10, Hindaja1!$A$4:$G$200, 5, FALSE)</f>
        <v>0</v>
      </c>
      <c r="AV10">
        <f>VLOOKUP($A10, Hindaja2!$A$4:$G$200, 5, FALSE)</f>
        <v>0</v>
      </c>
      <c r="AW10">
        <f>VLOOKUP($A10, Hindaja3!$A$4:$G$200, 5, FALSE)</f>
        <v>0</v>
      </c>
      <c r="AX10">
        <f>VLOOKUP($A10, Hindaja4!$A$4:$G$200, 5, FALSE)</f>
        <v>0</v>
      </c>
      <c r="AY10">
        <f>VLOOKUP($A10, Hindaja1!$A$4:$G$200, 6, FALSE)</f>
        <v>0</v>
      </c>
      <c r="AZ10">
        <f>VLOOKUP($A10, Hindaja2!$A$4:$G$200, 6, FALSE)</f>
        <v>0</v>
      </c>
      <c r="BA10">
        <f>VLOOKUP($A10, Hindaja3!$A$4:$G$200, 6, FALSE)</f>
        <v>0</v>
      </c>
      <c r="BB10">
        <f>VLOOKUP($A10, Hindaja4!$A$4:$G$200, 6, FALSE)</f>
        <v>0</v>
      </c>
      <c r="BC10">
        <f>VLOOKUP($A10, Hindaja1!$A$4:$G$200, 7, FALSE)</f>
        <v>0</v>
      </c>
      <c r="BD10">
        <f>VLOOKUP($A10, Hindaja2!$A$4:$G$200, 7, FALSE)</f>
        <v>0</v>
      </c>
      <c r="BE10">
        <f>VLOOKUP($A10, Hindaja3!$A$4:$G$200, 7, FALSE)</f>
        <v>0</v>
      </c>
      <c r="BF10">
        <f>VLOOKUP($A10, Hindaja4!$A$4:$G$200, 7, FALSE)</f>
        <v>0</v>
      </c>
    </row>
    <row r="11" spans="1:58" outlineLevel="1">
      <c r="A11" s="1" t="s">
        <v>24</v>
      </c>
      <c r="B11" s="6"/>
      <c r="C11" s="6"/>
      <c r="D11" s="6"/>
      <c r="E11" s="6"/>
      <c r="F11" s="47"/>
      <c r="G11" s="6"/>
      <c r="L11" s="50"/>
      <c r="M11" s="50"/>
      <c r="N11" s="50"/>
      <c r="O11" s="50"/>
      <c r="P11" s="50"/>
      <c r="Q11" s="50"/>
      <c r="S11">
        <f t="shared" si="24"/>
        <v>0</v>
      </c>
      <c r="T11">
        <f t="shared" si="25"/>
        <v>0</v>
      </c>
      <c r="U11">
        <f t="shared" si="26"/>
        <v>0</v>
      </c>
      <c r="V11">
        <f t="shared" si="27"/>
        <v>0</v>
      </c>
      <c r="W11">
        <f t="shared" si="28"/>
        <v>0</v>
      </c>
      <c r="X11">
        <f t="shared" si="29"/>
        <v>0</v>
      </c>
      <c r="AB11" s="57">
        <f t="shared" si="16"/>
        <v>0</v>
      </c>
      <c r="AC11" s="57">
        <f t="shared" si="17"/>
        <v>0</v>
      </c>
      <c r="AD11" s="57">
        <f t="shared" si="18"/>
        <v>0</v>
      </c>
      <c r="AE11" s="57">
        <f t="shared" si="19"/>
        <v>0</v>
      </c>
      <c r="AF11" s="57">
        <f t="shared" si="20"/>
        <v>0</v>
      </c>
      <c r="AG11" s="57">
        <f t="shared" si="21"/>
        <v>0</v>
      </c>
      <c r="AI11" s="49">
        <f>VLOOKUP(A11, Hindaja1!$A$4:$G$200, 2, FALSE)</f>
        <v>0</v>
      </c>
      <c r="AJ11">
        <f>VLOOKUP($A11, Hindaja2!$A$4:$G$200, 2, FALSE)</f>
        <v>0</v>
      </c>
      <c r="AK11">
        <f>VLOOKUP($A11, Hindaja3!$A$4:$G$200, 2, FALSE)</f>
        <v>0</v>
      </c>
      <c r="AL11">
        <f>VLOOKUP($A11, Hindaja4!$A$4:$G$200, 2, FALSE)</f>
        <v>0</v>
      </c>
      <c r="AM11">
        <f>VLOOKUP($A11, Hindaja1!$A$4:$G$200, 3, FALSE)</f>
        <v>0</v>
      </c>
      <c r="AN11">
        <f>VLOOKUP($A11, Hindaja2!$A$4:$G$200, 3, FALSE)</f>
        <v>0</v>
      </c>
      <c r="AO11">
        <f>VLOOKUP($A11, Hindaja3!$A$4:$G$200, 3, FALSE)</f>
        <v>0</v>
      </c>
      <c r="AP11">
        <f>VLOOKUP($A11, Hindaja4!$A$4:$G$200, 3, FALSE)</f>
        <v>0</v>
      </c>
      <c r="AQ11">
        <f>VLOOKUP($A11, Hindaja1!$A$4:$G$200, 4, FALSE)</f>
        <v>0</v>
      </c>
      <c r="AR11">
        <f>VLOOKUP($A11, Hindaja2!$A$4:$G$200, 4, FALSE)</f>
        <v>0</v>
      </c>
      <c r="AS11">
        <f>VLOOKUP($A11, Hindaja3!$A$4:$G$200, 4, FALSE)</f>
        <v>0</v>
      </c>
      <c r="AT11">
        <f>VLOOKUP($A11, Hindaja4!$A$4:$G$200, 4, FALSE)</f>
        <v>0</v>
      </c>
      <c r="AU11">
        <f>VLOOKUP($A11, Hindaja1!$A$4:$G$200, 5, FALSE)</f>
        <v>0</v>
      </c>
      <c r="AV11">
        <f>VLOOKUP($A11, Hindaja2!$A$4:$G$200, 5, FALSE)</f>
        <v>0</v>
      </c>
      <c r="AW11">
        <f>VLOOKUP($A11, Hindaja3!$A$4:$G$200, 5, FALSE)</f>
        <v>0</v>
      </c>
      <c r="AX11">
        <f>VLOOKUP($A11, Hindaja4!$A$4:$G$200, 5, FALSE)</f>
        <v>0</v>
      </c>
      <c r="AY11">
        <f>VLOOKUP($A11, Hindaja1!$A$4:$G$200, 6, FALSE)</f>
        <v>0</v>
      </c>
      <c r="AZ11">
        <f>VLOOKUP($A11, Hindaja2!$A$4:$G$200, 6, FALSE)</f>
        <v>0</v>
      </c>
      <c r="BA11">
        <f>VLOOKUP($A11, Hindaja3!$A$4:$G$200, 6, FALSE)</f>
        <v>0</v>
      </c>
      <c r="BB11">
        <f>VLOOKUP($A11, Hindaja4!$A$4:$G$200, 6, FALSE)</f>
        <v>0</v>
      </c>
      <c r="BC11">
        <f>VLOOKUP($A11, Hindaja1!$A$4:$G$200, 7, FALSE)</f>
        <v>0</v>
      </c>
      <c r="BD11">
        <f>VLOOKUP($A11, Hindaja2!$A$4:$G$200, 7, FALSE)</f>
        <v>0</v>
      </c>
      <c r="BE11">
        <f>VLOOKUP($A11, Hindaja3!$A$4:$G$200, 7, FALSE)</f>
        <v>0</v>
      </c>
      <c r="BF11">
        <f>VLOOKUP($A11, Hindaja4!$A$4:$G$200, 7, FALSE)</f>
        <v>0</v>
      </c>
    </row>
    <row r="12" spans="1:58" outlineLevel="1">
      <c r="A12" t="s">
        <v>25</v>
      </c>
      <c r="B12" s="6">
        <f>Hindaja1!H7</f>
        <v>8</v>
      </c>
      <c r="C12" s="6">
        <f>Hindaja2!H7</f>
        <v>32</v>
      </c>
      <c r="D12" s="6">
        <f>Hindaja3!H7</f>
        <v>0</v>
      </c>
      <c r="E12" s="6">
        <f>Hindaja4!H12</f>
        <v>0</v>
      </c>
      <c r="F12" s="47">
        <f>IFERROR(AVERAGEIF(B12:E12,"&lt;&gt;0"),0)</f>
        <v>20</v>
      </c>
      <c r="G12" s="26">
        <f>MAX(B12:E12)</f>
        <v>32</v>
      </c>
      <c r="H12" s="36">
        <v>16</v>
      </c>
      <c r="I12" s="41">
        <f t="shared" ref="I12:I15" si="30">H12*1.3</f>
        <v>20.8</v>
      </c>
      <c r="J12" s="41">
        <f t="shared" ref="J12:J15" si="31">H12*1.5</f>
        <v>24</v>
      </c>
      <c r="L12" s="50">
        <f>IFERROR(S12/SUM($S12:$X12),0)</f>
        <v>1</v>
      </c>
      <c r="M12" s="50">
        <f>IFERROR(T12/SUM($S12:$X12),0)</f>
        <v>0</v>
      </c>
      <c r="N12" s="50">
        <f>IFERROR(U12/SUM($S12:$X12),0)</f>
        <v>0</v>
      </c>
      <c r="O12" s="50">
        <f>IFERROR(V12/SUM($S12:$X12),0)</f>
        <v>0</v>
      </c>
      <c r="P12" s="50">
        <f>IFERROR(W12/SUM($S12:$X12),0)</f>
        <v>0</v>
      </c>
      <c r="Q12" s="50">
        <f>IFERROR(X12/SUM($S12:$X12),0)</f>
        <v>0</v>
      </c>
      <c r="S12">
        <f t="shared" si="24"/>
        <v>20</v>
      </c>
      <c r="T12">
        <f t="shared" si="25"/>
        <v>0</v>
      </c>
      <c r="U12">
        <f t="shared" si="26"/>
        <v>0</v>
      </c>
      <c r="V12">
        <f t="shared" si="27"/>
        <v>0</v>
      </c>
      <c r="W12">
        <f t="shared" si="28"/>
        <v>0</v>
      </c>
      <c r="X12">
        <f t="shared" si="29"/>
        <v>0</v>
      </c>
      <c r="AB12" s="57">
        <f t="shared" si="16"/>
        <v>0.125</v>
      </c>
      <c r="AC12" s="57">
        <f t="shared" si="17"/>
        <v>0</v>
      </c>
      <c r="AD12" s="57">
        <f t="shared" si="18"/>
        <v>0</v>
      </c>
      <c r="AE12" s="57">
        <f t="shared" si="19"/>
        <v>0</v>
      </c>
      <c r="AF12" s="57">
        <f t="shared" si="20"/>
        <v>0</v>
      </c>
      <c r="AG12" s="57">
        <f t="shared" si="21"/>
        <v>0</v>
      </c>
      <c r="AI12" s="49">
        <f>VLOOKUP(A12, Hindaja1!$A$4:$G$200, 2, FALSE)</f>
        <v>8</v>
      </c>
      <c r="AJ12">
        <f>VLOOKUP($A12, Hindaja2!$A$4:$G$200, 2, FALSE)</f>
        <v>32</v>
      </c>
      <c r="AK12">
        <f>VLOOKUP($A12, Hindaja3!$A$4:$G$200, 2, FALSE)</f>
        <v>0</v>
      </c>
      <c r="AL12">
        <f>VLOOKUP($A12, Hindaja4!$A$4:$G$200, 2, FALSE)</f>
        <v>0</v>
      </c>
      <c r="AM12">
        <f>VLOOKUP($A12, Hindaja1!$A$4:$G$200, 3, FALSE)</f>
        <v>0</v>
      </c>
      <c r="AN12">
        <f>VLOOKUP($A12, Hindaja2!$A$4:$G$200, 3, FALSE)</f>
        <v>0</v>
      </c>
      <c r="AO12">
        <f>VLOOKUP($A12, Hindaja3!$A$4:$G$200, 3, FALSE)</f>
        <v>0</v>
      </c>
      <c r="AP12">
        <f>VLOOKUP($A12, Hindaja4!$A$4:$G$200, 3, FALSE)</f>
        <v>0</v>
      </c>
      <c r="AQ12">
        <f>VLOOKUP($A12, Hindaja1!$A$4:$G$200, 4, FALSE)</f>
        <v>0</v>
      </c>
      <c r="AR12">
        <f>VLOOKUP($A12, Hindaja2!$A$4:$G$200, 4, FALSE)</f>
        <v>0</v>
      </c>
      <c r="AS12">
        <f>VLOOKUP($A12, Hindaja3!$A$4:$G$200, 4, FALSE)</f>
        <v>0</v>
      </c>
      <c r="AT12">
        <f>VLOOKUP($A12, Hindaja4!$A$4:$G$200, 4, FALSE)</f>
        <v>0</v>
      </c>
      <c r="AU12">
        <f>VLOOKUP($A12, Hindaja1!$A$4:$G$200, 5, FALSE)</f>
        <v>0</v>
      </c>
      <c r="AV12">
        <f>VLOOKUP($A12, Hindaja2!$A$4:$G$200, 5, FALSE)</f>
        <v>0</v>
      </c>
      <c r="AW12">
        <f>VLOOKUP($A12, Hindaja3!$A$4:$G$200, 5, FALSE)</f>
        <v>0</v>
      </c>
      <c r="AX12">
        <f>VLOOKUP($A12, Hindaja4!$A$4:$G$200, 5, FALSE)</f>
        <v>0</v>
      </c>
      <c r="AY12">
        <f>VLOOKUP($A12, Hindaja1!$A$4:$G$200, 6, FALSE)</f>
        <v>0</v>
      </c>
      <c r="AZ12">
        <f>VLOOKUP($A12, Hindaja2!$A$4:$G$200, 6, FALSE)</f>
        <v>0</v>
      </c>
      <c r="BA12">
        <f>VLOOKUP($A12, Hindaja3!$A$4:$G$200, 6, FALSE)</f>
        <v>0</v>
      </c>
      <c r="BB12">
        <f>VLOOKUP($A12, Hindaja4!$A$4:$G$200, 6, FALSE)</f>
        <v>0</v>
      </c>
      <c r="BC12">
        <f>VLOOKUP($A12, Hindaja1!$A$4:$G$200, 7, FALSE)</f>
        <v>0</v>
      </c>
      <c r="BD12">
        <f>VLOOKUP($A12, Hindaja2!$A$4:$G$200, 7, FALSE)</f>
        <v>0</v>
      </c>
      <c r="BE12">
        <f>VLOOKUP($A12, Hindaja3!$A$4:$G$200, 7, FALSE)</f>
        <v>0</v>
      </c>
      <c r="BF12">
        <f>VLOOKUP($A12, Hindaja4!$A$4:$G$200, 7, FALSE)</f>
        <v>0</v>
      </c>
    </row>
    <row r="13" spans="1:58" outlineLevel="1">
      <c r="A13" t="s">
        <v>26</v>
      </c>
      <c r="B13" s="6">
        <f>Hindaja1!H8</f>
        <v>120</v>
      </c>
      <c r="C13" s="6">
        <f>Hindaja2!H8</f>
        <v>460</v>
      </c>
      <c r="D13" s="6">
        <f>Hindaja3!H8</f>
        <v>0</v>
      </c>
      <c r="E13" s="6">
        <f>Hindaja4!H13</f>
        <v>0</v>
      </c>
      <c r="F13" s="47">
        <f>IFERROR(AVERAGEIF(B13:E13,"&lt;&gt;0"),0)</f>
        <v>290</v>
      </c>
      <c r="G13" s="26">
        <f>MAX(B13:E13)</f>
        <v>460</v>
      </c>
      <c r="H13" s="36">
        <v>320</v>
      </c>
      <c r="I13" s="41">
        <f t="shared" si="30"/>
        <v>416</v>
      </c>
      <c r="J13" s="41">
        <f t="shared" si="31"/>
        <v>480</v>
      </c>
      <c r="L13" s="50">
        <f>IFERROR(S13/SUM($S13:$X13),0)</f>
        <v>0</v>
      </c>
      <c r="M13" s="50">
        <f>IFERROR(T13/SUM($S13:$X13),0)</f>
        <v>0.22222222222222221</v>
      </c>
      <c r="N13" s="50">
        <f>IFERROR(U13/SUM($S13:$X13),0)</f>
        <v>0.27777777777777779</v>
      </c>
      <c r="O13" s="50">
        <f>IFERROR(V13/SUM($S13:$X13),0)</f>
        <v>0.33333333333333331</v>
      </c>
      <c r="P13" s="50">
        <f>IFERROR(W13/SUM($S13:$X13),0)</f>
        <v>0.1111111111111111</v>
      </c>
      <c r="Q13" s="50">
        <f>IFERROR(X13/SUM($S13:$X13),0)</f>
        <v>5.5555555555555552E-2</v>
      </c>
      <c r="S13">
        <f t="shared" si="24"/>
        <v>0</v>
      </c>
      <c r="T13">
        <f t="shared" si="25"/>
        <v>80</v>
      </c>
      <c r="U13">
        <f t="shared" si="26"/>
        <v>100</v>
      </c>
      <c r="V13">
        <f t="shared" si="27"/>
        <v>120</v>
      </c>
      <c r="W13">
        <f t="shared" si="28"/>
        <v>40</v>
      </c>
      <c r="X13">
        <f t="shared" si="29"/>
        <v>20</v>
      </c>
      <c r="AB13" s="57">
        <f t="shared" si="16"/>
        <v>0</v>
      </c>
      <c r="AC13" s="57">
        <f t="shared" si="17"/>
        <v>0.5</v>
      </c>
      <c r="AD13" s="57">
        <f t="shared" si="18"/>
        <v>0.625</v>
      </c>
      <c r="AE13" s="57">
        <f t="shared" si="19"/>
        <v>0.75</v>
      </c>
      <c r="AF13" s="57">
        <f t="shared" si="20"/>
        <v>0.25</v>
      </c>
      <c r="AG13" s="57">
        <f t="shared" si="21"/>
        <v>0.125</v>
      </c>
      <c r="AI13" s="49">
        <f>VLOOKUP(A13, Hindaja1!$A$4:$G$200, 2, FALSE)</f>
        <v>0</v>
      </c>
      <c r="AJ13">
        <f>VLOOKUP($A13, Hindaja2!$A$4:$G$200, 2, FALSE)</f>
        <v>0</v>
      </c>
      <c r="AK13">
        <f>VLOOKUP($A13, Hindaja3!$A$4:$G$200, 2, FALSE)</f>
        <v>0</v>
      </c>
      <c r="AL13">
        <f>VLOOKUP($A13, Hindaja4!$A$4:$G$200, 2, FALSE)</f>
        <v>0</v>
      </c>
      <c r="AM13">
        <f>VLOOKUP($A13, Hindaja1!$A$4:$G$200, 3, FALSE)</f>
        <v>0</v>
      </c>
      <c r="AN13">
        <f>VLOOKUP($A13, Hindaja2!$A$4:$G$200, 3, FALSE)</f>
        <v>80</v>
      </c>
      <c r="AO13">
        <f>VLOOKUP($A13, Hindaja3!$A$4:$G$200, 3, FALSE)</f>
        <v>0</v>
      </c>
      <c r="AP13">
        <f>VLOOKUP($A13, Hindaja4!$A$4:$G$200, 3, FALSE)</f>
        <v>0</v>
      </c>
      <c r="AQ13">
        <f>VLOOKUP($A13, Hindaja1!$A$4:$G$200, 4, FALSE)</f>
        <v>40</v>
      </c>
      <c r="AR13">
        <f>VLOOKUP($A13, Hindaja2!$A$4:$G$200, 4, FALSE)</f>
        <v>160</v>
      </c>
      <c r="AS13">
        <f>VLOOKUP($A13, Hindaja3!$A$4:$G$200, 4, FALSE)</f>
        <v>0</v>
      </c>
      <c r="AT13">
        <f>VLOOKUP($A13, Hindaja4!$A$4:$G$200, 4, FALSE)</f>
        <v>0</v>
      </c>
      <c r="AU13">
        <f>VLOOKUP($A13, Hindaja1!$A$4:$G$200, 5, FALSE)</f>
        <v>80</v>
      </c>
      <c r="AV13">
        <f>VLOOKUP($A13, Hindaja2!$A$4:$G$200, 5, FALSE)</f>
        <v>160</v>
      </c>
      <c r="AW13">
        <f>VLOOKUP($A13, Hindaja3!$A$4:$G$200, 5, FALSE)</f>
        <v>0</v>
      </c>
      <c r="AX13">
        <f>VLOOKUP($A13, Hindaja4!$A$4:$G$200, 5, FALSE)</f>
        <v>0</v>
      </c>
      <c r="AY13">
        <f>VLOOKUP($A13, Hindaja1!$A$4:$G$200, 6, FALSE)</f>
        <v>0</v>
      </c>
      <c r="AZ13">
        <f>VLOOKUP($A13, Hindaja2!$A$4:$G$200, 6, FALSE)</f>
        <v>40</v>
      </c>
      <c r="BA13">
        <f>VLOOKUP($A13, Hindaja3!$A$4:$G$200, 6, FALSE)</f>
        <v>0</v>
      </c>
      <c r="BB13">
        <f>VLOOKUP($A13, Hindaja4!$A$4:$G$200, 6, FALSE)</f>
        <v>0</v>
      </c>
      <c r="BC13">
        <f>VLOOKUP($A13, Hindaja1!$A$4:$G$200, 7, FALSE)</f>
        <v>0</v>
      </c>
      <c r="BD13">
        <f>VLOOKUP($A13, Hindaja2!$A$4:$G$200, 7, FALSE)</f>
        <v>20</v>
      </c>
      <c r="BE13">
        <f>VLOOKUP($A13, Hindaja3!$A$4:$G$200, 7, FALSE)</f>
        <v>0</v>
      </c>
      <c r="BF13">
        <f>VLOOKUP($A13, Hindaja4!$A$4:$G$200, 7, FALSE)</f>
        <v>0</v>
      </c>
    </row>
    <row r="14" spans="1:58" outlineLevel="1">
      <c r="A14" t="s">
        <v>27</v>
      </c>
      <c r="B14" s="6">
        <f>Hindaja1!H9</f>
        <v>0</v>
      </c>
      <c r="C14" s="6">
        <f>Hindaja2!H9</f>
        <v>32</v>
      </c>
      <c r="D14" s="6">
        <f>Hindaja3!H9</f>
        <v>0</v>
      </c>
      <c r="E14" s="6">
        <f>Hindaja4!H14</f>
        <v>0</v>
      </c>
      <c r="F14" s="47">
        <f>IFERROR(AVERAGEIF(B14:E14,"&lt;&gt;0"),0)</f>
        <v>32</v>
      </c>
      <c r="G14" s="26">
        <f>MAX(B14:E14)</f>
        <v>32</v>
      </c>
      <c r="H14" s="36">
        <v>32</v>
      </c>
      <c r="I14" s="41">
        <f t="shared" si="30"/>
        <v>41.6</v>
      </c>
      <c r="J14" s="41">
        <f t="shared" si="31"/>
        <v>48</v>
      </c>
      <c r="L14" s="50">
        <f>IFERROR(S14/SUM($S14:$X14),0)</f>
        <v>0</v>
      </c>
      <c r="M14" s="50">
        <f>IFERROR(T14/SUM($S14:$X14),0)</f>
        <v>0</v>
      </c>
      <c r="N14" s="50">
        <f>IFERROR(U14/SUM($S14:$X14),0)</f>
        <v>0.5</v>
      </c>
      <c r="O14" s="50">
        <f>IFERROR(V14/SUM($S14:$X14),0)</f>
        <v>0.5</v>
      </c>
      <c r="P14" s="50">
        <f>IFERROR(W14/SUM($S14:$X14),0)</f>
        <v>0</v>
      </c>
      <c r="Q14" s="50">
        <f>IFERROR(X14/SUM($S14:$X14),0)</f>
        <v>0</v>
      </c>
      <c r="S14">
        <f t="shared" si="24"/>
        <v>0</v>
      </c>
      <c r="T14">
        <f t="shared" si="25"/>
        <v>0</v>
      </c>
      <c r="U14">
        <f t="shared" si="26"/>
        <v>16</v>
      </c>
      <c r="V14">
        <f t="shared" si="27"/>
        <v>16</v>
      </c>
      <c r="W14">
        <f t="shared" si="28"/>
        <v>0</v>
      </c>
      <c r="X14">
        <f t="shared" si="29"/>
        <v>0</v>
      </c>
      <c r="AB14" s="57">
        <f t="shared" si="16"/>
        <v>0</v>
      </c>
      <c r="AC14" s="57">
        <f t="shared" si="17"/>
        <v>0</v>
      </c>
      <c r="AD14" s="57">
        <f t="shared" si="18"/>
        <v>0.1</v>
      </c>
      <c r="AE14" s="57">
        <f t="shared" si="19"/>
        <v>0.1</v>
      </c>
      <c r="AF14" s="57">
        <f t="shared" si="20"/>
        <v>0</v>
      </c>
      <c r="AG14" s="57">
        <f t="shared" si="21"/>
        <v>0</v>
      </c>
      <c r="AI14" s="49">
        <f>VLOOKUP(A14, Hindaja1!$A$4:$G$200, 2, FALSE)</f>
        <v>0</v>
      </c>
      <c r="AJ14">
        <f>VLOOKUP($A14, Hindaja2!$A$4:$G$200, 2, FALSE)</f>
        <v>0</v>
      </c>
      <c r="AK14">
        <f>VLOOKUP($A14, Hindaja3!$A$4:$G$200, 2, FALSE)</f>
        <v>0</v>
      </c>
      <c r="AL14">
        <f>VLOOKUP($A14, Hindaja4!$A$4:$G$200, 2, FALSE)</f>
        <v>0</v>
      </c>
      <c r="AM14">
        <f>VLOOKUP($A14, Hindaja1!$A$4:$G$200, 3, FALSE)</f>
        <v>0</v>
      </c>
      <c r="AN14">
        <f>VLOOKUP($A14, Hindaja2!$A$4:$G$200, 3, FALSE)</f>
        <v>0</v>
      </c>
      <c r="AO14">
        <f>VLOOKUP($A14, Hindaja3!$A$4:$G$200, 3, FALSE)</f>
        <v>0</v>
      </c>
      <c r="AP14">
        <f>VLOOKUP($A14, Hindaja4!$A$4:$G$200, 3, FALSE)</f>
        <v>0</v>
      </c>
      <c r="AQ14">
        <f>VLOOKUP($A14, Hindaja1!$A$4:$G$200, 4, FALSE)</f>
        <v>0</v>
      </c>
      <c r="AR14">
        <f>VLOOKUP($A14, Hindaja2!$A$4:$G$200, 4, FALSE)</f>
        <v>16</v>
      </c>
      <c r="AS14">
        <f>VLOOKUP($A14, Hindaja3!$A$4:$G$200, 4, FALSE)</f>
        <v>0</v>
      </c>
      <c r="AT14">
        <f>VLOOKUP($A14, Hindaja4!$A$4:$G$200, 4, FALSE)</f>
        <v>0</v>
      </c>
      <c r="AU14">
        <f>VLOOKUP($A14, Hindaja1!$A$4:$G$200, 5, FALSE)</f>
        <v>0</v>
      </c>
      <c r="AV14">
        <f>VLOOKUP($A14, Hindaja2!$A$4:$G$200, 5, FALSE)</f>
        <v>16</v>
      </c>
      <c r="AW14">
        <f>VLOOKUP($A14, Hindaja3!$A$4:$G$200, 5, FALSE)</f>
        <v>0</v>
      </c>
      <c r="AX14">
        <f>VLOOKUP($A14, Hindaja4!$A$4:$G$200, 5, FALSE)</f>
        <v>0</v>
      </c>
      <c r="AY14">
        <f>VLOOKUP($A14, Hindaja1!$A$4:$G$200, 6, FALSE)</f>
        <v>0</v>
      </c>
      <c r="AZ14">
        <f>VLOOKUP($A14, Hindaja2!$A$4:$G$200, 6, FALSE)</f>
        <v>0</v>
      </c>
      <c r="BA14">
        <f>VLOOKUP($A14, Hindaja3!$A$4:$G$200, 6, FALSE)</f>
        <v>0</v>
      </c>
      <c r="BB14">
        <f>VLOOKUP($A14, Hindaja4!$A$4:$G$200, 6, FALSE)</f>
        <v>0</v>
      </c>
      <c r="BC14">
        <f>VLOOKUP($A14, Hindaja1!$A$4:$G$200, 7, FALSE)</f>
        <v>0</v>
      </c>
      <c r="BD14">
        <f>VLOOKUP($A14, Hindaja2!$A$4:$G$200, 7, FALSE)</f>
        <v>0</v>
      </c>
      <c r="BE14">
        <f>VLOOKUP($A14, Hindaja3!$A$4:$G$200, 7, FALSE)</f>
        <v>0</v>
      </c>
      <c r="BF14">
        <f>VLOOKUP($A14, Hindaja4!$A$4:$G$200, 7, FALSE)</f>
        <v>0</v>
      </c>
    </row>
    <row r="15" spans="1:58" outlineLevel="1">
      <c r="A15" t="s">
        <v>28</v>
      </c>
      <c r="B15" s="6">
        <f>Hindaja1!H10</f>
        <v>0</v>
      </c>
      <c r="C15" s="6">
        <f>Hindaja2!H10</f>
        <v>80</v>
      </c>
      <c r="D15" s="6">
        <f>Hindaja3!H10</f>
        <v>0</v>
      </c>
      <c r="E15" s="6">
        <f>Hindaja4!H15</f>
        <v>0</v>
      </c>
      <c r="F15" s="47">
        <f>IFERROR(AVERAGEIF(B15:E15,"&lt;&gt;0"),0)</f>
        <v>80</v>
      </c>
      <c r="G15" s="26">
        <f>MAX(B15:E15)</f>
        <v>80</v>
      </c>
      <c r="H15" s="36">
        <v>24</v>
      </c>
      <c r="I15" s="41">
        <f t="shared" si="30"/>
        <v>31.200000000000003</v>
      </c>
      <c r="J15" s="41">
        <f t="shared" si="31"/>
        <v>36</v>
      </c>
      <c r="L15" s="50">
        <f>IFERROR(S15/SUM($S15:$X15),0)</f>
        <v>0</v>
      </c>
      <c r="M15" s="50">
        <f>IFERROR(T15/SUM($S15:$X15),0)</f>
        <v>0</v>
      </c>
      <c r="N15" s="50">
        <f>IFERROR(U15/SUM($S15:$X15),0)</f>
        <v>0</v>
      </c>
      <c r="O15" s="50">
        <f>IFERROR(V15/SUM($S15:$X15),0)</f>
        <v>0</v>
      </c>
      <c r="P15" s="50">
        <f>IFERROR(W15/SUM($S15:$X15),0)</f>
        <v>1</v>
      </c>
      <c r="Q15" s="50">
        <f>IFERROR(X15/SUM($S15:$X15),0)</f>
        <v>0</v>
      </c>
      <c r="S15">
        <f t="shared" si="24"/>
        <v>0</v>
      </c>
      <c r="T15">
        <f t="shared" si="25"/>
        <v>0</v>
      </c>
      <c r="U15">
        <f t="shared" si="26"/>
        <v>0</v>
      </c>
      <c r="V15">
        <f t="shared" si="27"/>
        <v>0</v>
      </c>
      <c r="W15">
        <f t="shared" si="28"/>
        <v>80</v>
      </c>
      <c r="X15">
        <f t="shared" si="29"/>
        <v>0</v>
      </c>
      <c r="AB15" s="57">
        <f t="shared" si="16"/>
        <v>0</v>
      </c>
      <c r="AC15" s="57">
        <f t="shared" si="17"/>
        <v>0</v>
      </c>
      <c r="AD15" s="57">
        <f t="shared" si="18"/>
        <v>0</v>
      </c>
      <c r="AE15" s="57">
        <f t="shared" si="19"/>
        <v>0</v>
      </c>
      <c r="AF15" s="57">
        <f t="shared" si="20"/>
        <v>0.5</v>
      </c>
      <c r="AG15" s="57">
        <f t="shared" si="21"/>
        <v>0</v>
      </c>
      <c r="AI15" s="49">
        <f>VLOOKUP(A15, Hindaja1!$A$4:$G$200, 2, FALSE)</f>
        <v>0</v>
      </c>
      <c r="AJ15">
        <f>VLOOKUP($A15, Hindaja2!$A$4:$G$200, 2, FALSE)</f>
        <v>0</v>
      </c>
      <c r="AK15">
        <f>VLOOKUP($A15, Hindaja3!$A$4:$G$200, 2, FALSE)</f>
        <v>0</v>
      </c>
      <c r="AL15">
        <f>VLOOKUP($A15, Hindaja4!$A$4:$G$200, 2, FALSE)</f>
        <v>0</v>
      </c>
      <c r="AM15">
        <f>VLOOKUP($A15, Hindaja1!$A$4:$G$200, 3, FALSE)</f>
        <v>0</v>
      </c>
      <c r="AN15">
        <f>VLOOKUP($A15, Hindaja2!$A$4:$G$200, 3, FALSE)</f>
        <v>0</v>
      </c>
      <c r="AO15">
        <f>VLOOKUP($A15, Hindaja3!$A$4:$G$200, 3, FALSE)</f>
        <v>0</v>
      </c>
      <c r="AP15">
        <f>VLOOKUP($A15, Hindaja4!$A$4:$G$200, 3, FALSE)</f>
        <v>0</v>
      </c>
      <c r="AQ15">
        <f>VLOOKUP($A15, Hindaja1!$A$4:$G$200, 4, FALSE)</f>
        <v>0</v>
      </c>
      <c r="AR15">
        <f>VLOOKUP($A15, Hindaja2!$A$4:$G$200, 4, FALSE)</f>
        <v>0</v>
      </c>
      <c r="AS15">
        <f>VLOOKUP($A15, Hindaja3!$A$4:$G$200, 4, FALSE)</f>
        <v>0</v>
      </c>
      <c r="AT15">
        <f>VLOOKUP($A15, Hindaja4!$A$4:$G$200, 4, FALSE)</f>
        <v>0</v>
      </c>
      <c r="AU15">
        <f>VLOOKUP($A15, Hindaja1!$A$4:$G$200, 5, FALSE)</f>
        <v>0</v>
      </c>
      <c r="AV15">
        <f>VLOOKUP($A15, Hindaja2!$A$4:$G$200, 5, FALSE)</f>
        <v>0</v>
      </c>
      <c r="AW15">
        <f>VLOOKUP($A15, Hindaja3!$A$4:$G$200, 5, FALSE)</f>
        <v>0</v>
      </c>
      <c r="AX15">
        <f>VLOOKUP($A15, Hindaja4!$A$4:$G$200, 5, FALSE)</f>
        <v>0</v>
      </c>
      <c r="AY15">
        <f>VLOOKUP($A15, Hindaja1!$A$4:$G$200, 6, FALSE)</f>
        <v>0</v>
      </c>
      <c r="AZ15">
        <f>VLOOKUP($A15, Hindaja2!$A$4:$G$200, 6, FALSE)</f>
        <v>80</v>
      </c>
      <c r="BA15">
        <f>VLOOKUP($A15, Hindaja3!$A$4:$G$200, 6, FALSE)</f>
        <v>0</v>
      </c>
      <c r="BB15">
        <f>VLOOKUP($A15, Hindaja4!$A$4:$G$200, 6, FALSE)</f>
        <v>0</v>
      </c>
      <c r="BC15">
        <f>VLOOKUP($A15, Hindaja1!$A$4:$G$200, 7, FALSE)</f>
        <v>0</v>
      </c>
      <c r="BD15">
        <f>VLOOKUP($A15, Hindaja2!$A$4:$G$200, 7, FALSE)</f>
        <v>0</v>
      </c>
      <c r="BE15">
        <f>VLOOKUP($A15, Hindaja3!$A$4:$G$200, 7, FALSE)</f>
        <v>0</v>
      </c>
      <c r="BF15">
        <f>VLOOKUP($A15, Hindaja4!$A$4:$G$200, 7, FALSE)</f>
        <v>0</v>
      </c>
    </row>
    <row r="16" spans="1:58" outlineLevel="1">
      <c r="A16" s="1" t="s">
        <v>29</v>
      </c>
      <c r="B16" s="6"/>
      <c r="C16" s="6"/>
      <c r="D16" s="6"/>
      <c r="E16" s="6"/>
      <c r="F16" s="47"/>
      <c r="G16" s="6"/>
      <c r="L16" s="50"/>
      <c r="M16" s="50"/>
      <c r="N16" s="50"/>
      <c r="O16" s="50"/>
      <c r="P16" s="50"/>
      <c r="Q16" s="50"/>
      <c r="S16">
        <f t="shared" si="24"/>
        <v>0</v>
      </c>
      <c r="T16">
        <f t="shared" si="25"/>
        <v>0</v>
      </c>
      <c r="U16">
        <f t="shared" si="26"/>
        <v>0</v>
      </c>
      <c r="V16">
        <f t="shared" si="27"/>
        <v>0</v>
      </c>
      <c r="W16">
        <f t="shared" si="28"/>
        <v>0</v>
      </c>
      <c r="X16">
        <f t="shared" si="29"/>
        <v>0</v>
      </c>
      <c r="AB16" s="57">
        <f t="shared" si="16"/>
        <v>0</v>
      </c>
      <c r="AC16" s="57">
        <f t="shared" si="17"/>
        <v>0</v>
      </c>
      <c r="AD16" s="57">
        <f t="shared" si="18"/>
        <v>0</v>
      </c>
      <c r="AE16" s="57">
        <f t="shared" si="19"/>
        <v>0</v>
      </c>
      <c r="AF16" s="57">
        <f t="shared" si="20"/>
        <v>0</v>
      </c>
      <c r="AG16" s="57">
        <f t="shared" si="21"/>
        <v>0</v>
      </c>
      <c r="AI16" s="49">
        <f>VLOOKUP(A16, Hindaja1!$A$4:$G$200, 2, FALSE)</f>
        <v>0</v>
      </c>
      <c r="AJ16">
        <f>VLOOKUP($A16, Hindaja2!$A$4:$G$200, 2, FALSE)</f>
        <v>0</v>
      </c>
      <c r="AK16">
        <f>VLOOKUP($A16, Hindaja3!$A$4:$G$200, 2, FALSE)</f>
        <v>0</v>
      </c>
      <c r="AL16">
        <f>VLOOKUP($A16, Hindaja4!$A$4:$G$200, 2, FALSE)</f>
        <v>0</v>
      </c>
      <c r="AM16">
        <f>VLOOKUP($A16, Hindaja1!$A$4:$G$200, 3, FALSE)</f>
        <v>0</v>
      </c>
      <c r="AN16">
        <f>VLOOKUP($A16, Hindaja2!$A$4:$G$200, 3, FALSE)</f>
        <v>0</v>
      </c>
      <c r="AO16">
        <f>VLOOKUP($A16, Hindaja3!$A$4:$G$200, 3, FALSE)</f>
        <v>0</v>
      </c>
      <c r="AP16">
        <f>VLOOKUP($A16, Hindaja4!$A$4:$G$200, 3, FALSE)</f>
        <v>0</v>
      </c>
      <c r="AQ16">
        <f>VLOOKUP($A16, Hindaja1!$A$4:$G$200, 4, FALSE)</f>
        <v>0</v>
      </c>
      <c r="AR16">
        <f>VLOOKUP($A16, Hindaja2!$A$4:$G$200, 4, FALSE)</f>
        <v>0</v>
      </c>
      <c r="AS16">
        <f>VLOOKUP($A16, Hindaja3!$A$4:$G$200, 4, FALSE)</f>
        <v>0</v>
      </c>
      <c r="AT16">
        <f>VLOOKUP($A16, Hindaja4!$A$4:$G$200, 4, FALSE)</f>
        <v>0</v>
      </c>
      <c r="AU16">
        <f>VLOOKUP($A16, Hindaja1!$A$4:$G$200, 5, FALSE)</f>
        <v>0</v>
      </c>
      <c r="AV16">
        <f>VLOOKUP($A16, Hindaja2!$A$4:$G$200, 5, FALSE)</f>
        <v>0</v>
      </c>
      <c r="AW16">
        <f>VLOOKUP($A16, Hindaja3!$A$4:$G$200, 5, FALSE)</f>
        <v>0</v>
      </c>
      <c r="AX16">
        <f>VLOOKUP($A16, Hindaja4!$A$4:$G$200, 5, FALSE)</f>
        <v>0</v>
      </c>
      <c r="AY16">
        <f>VLOOKUP($A16, Hindaja1!$A$4:$G$200, 6, FALSE)</f>
        <v>0</v>
      </c>
      <c r="AZ16">
        <f>VLOOKUP($A16, Hindaja2!$A$4:$G$200, 6, FALSE)</f>
        <v>0</v>
      </c>
      <c r="BA16">
        <f>VLOOKUP($A16, Hindaja3!$A$4:$G$200, 6, FALSE)</f>
        <v>0</v>
      </c>
      <c r="BB16">
        <f>VLOOKUP($A16, Hindaja4!$A$4:$G$200, 6, FALSE)</f>
        <v>0</v>
      </c>
      <c r="BC16">
        <f>VLOOKUP($A16, Hindaja1!$A$4:$G$200, 7, FALSE)</f>
        <v>0</v>
      </c>
      <c r="BD16">
        <f>VLOOKUP($A16, Hindaja2!$A$4:$G$200, 7, FALSE)</f>
        <v>0</v>
      </c>
      <c r="BE16">
        <f>VLOOKUP($A16, Hindaja3!$A$4:$G$200, 7, FALSE)</f>
        <v>0</v>
      </c>
      <c r="BF16">
        <f>VLOOKUP($A16, Hindaja4!$A$4:$G$200, 7, FALSE)</f>
        <v>0</v>
      </c>
    </row>
    <row r="17" spans="1:58" outlineLevel="1">
      <c r="A17" t="s">
        <v>30</v>
      </c>
      <c r="B17" s="6">
        <f>Hindaja1!H12</f>
        <v>40</v>
      </c>
      <c r="C17" s="6">
        <f>Hindaja2!H12</f>
        <v>40</v>
      </c>
      <c r="D17" s="6">
        <f>Hindaja3!H12</f>
        <v>0</v>
      </c>
      <c r="E17" s="6">
        <f>Hindaja4!H17</f>
        <v>0</v>
      </c>
      <c r="F17" s="47">
        <f>IFERROR(AVERAGEIF(B17:E17,"&lt;&gt;0"),0)</f>
        <v>40</v>
      </c>
      <c r="G17" s="26">
        <f>MAX(B17:E17)</f>
        <v>40</v>
      </c>
      <c r="H17" s="36">
        <v>40</v>
      </c>
      <c r="I17" s="41">
        <f t="shared" ref="I17:I18" si="32">H17*1.3</f>
        <v>52</v>
      </c>
      <c r="J17" s="41">
        <f t="shared" ref="J17:J18" si="33">H17*1.5</f>
        <v>60</v>
      </c>
      <c r="L17" s="50">
        <f>IFERROR(S17/SUM($S17:$X17),0)</f>
        <v>0</v>
      </c>
      <c r="M17" s="50">
        <f>IFERROR(T17/SUM($S17:$X17),0)</f>
        <v>0</v>
      </c>
      <c r="N17" s="50">
        <f>IFERROR(U17/SUM($S17:$X17),0)</f>
        <v>1</v>
      </c>
      <c r="O17" s="50">
        <f>IFERROR(V17/SUM($S17:$X17),0)</f>
        <v>0</v>
      </c>
      <c r="P17" s="50">
        <f>IFERROR(W17/SUM($S17:$X17),0)</f>
        <v>0</v>
      </c>
      <c r="Q17" s="50">
        <f>IFERROR(X17/SUM($S17:$X17),0)</f>
        <v>0</v>
      </c>
      <c r="S17">
        <f t="shared" si="24"/>
        <v>0</v>
      </c>
      <c r="T17">
        <f t="shared" si="25"/>
        <v>0</v>
      </c>
      <c r="U17">
        <f t="shared" si="26"/>
        <v>40</v>
      </c>
      <c r="V17">
        <f t="shared" si="27"/>
        <v>0</v>
      </c>
      <c r="W17">
        <f t="shared" si="28"/>
        <v>0</v>
      </c>
      <c r="X17">
        <f t="shared" si="29"/>
        <v>0</v>
      </c>
      <c r="AB17" s="57">
        <f t="shared" si="16"/>
        <v>0</v>
      </c>
      <c r="AC17" s="57">
        <f t="shared" si="17"/>
        <v>0</v>
      </c>
      <c r="AD17" s="57">
        <f t="shared" si="18"/>
        <v>0.25</v>
      </c>
      <c r="AE17" s="57">
        <f t="shared" si="19"/>
        <v>0</v>
      </c>
      <c r="AF17" s="57">
        <f t="shared" si="20"/>
        <v>0</v>
      </c>
      <c r="AG17" s="57">
        <f t="shared" si="21"/>
        <v>0</v>
      </c>
      <c r="AI17" s="49">
        <f>VLOOKUP(A17, Hindaja1!$A$4:$G$200, 2, FALSE)</f>
        <v>0</v>
      </c>
      <c r="AJ17">
        <f>VLOOKUP($A17, Hindaja2!$A$4:$G$200, 2, FALSE)</f>
        <v>0</v>
      </c>
      <c r="AK17">
        <f>VLOOKUP($A17, Hindaja3!$A$4:$G$200, 2, FALSE)</f>
        <v>0</v>
      </c>
      <c r="AL17">
        <f>VLOOKUP($A17, Hindaja4!$A$4:$G$200, 2, FALSE)</f>
        <v>0</v>
      </c>
      <c r="AM17">
        <f>VLOOKUP($A17, Hindaja1!$A$4:$G$200, 3, FALSE)</f>
        <v>0</v>
      </c>
      <c r="AN17">
        <f>VLOOKUP($A17, Hindaja2!$A$4:$G$200, 3, FALSE)</f>
        <v>0</v>
      </c>
      <c r="AO17">
        <f>VLOOKUP($A17, Hindaja3!$A$4:$G$200, 3, FALSE)</f>
        <v>0</v>
      </c>
      <c r="AP17">
        <f>VLOOKUP($A17, Hindaja4!$A$4:$G$200, 3, FALSE)</f>
        <v>0</v>
      </c>
      <c r="AQ17">
        <f>VLOOKUP($A17, Hindaja1!$A$4:$G$200, 4, FALSE)</f>
        <v>40</v>
      </c>
      <c r="AR17">
        <f>VLOOKUP($A17, Hindaja2!$A$4:$G$200, 4, FALSE)</f>
        <v>40</v>
      </c>
      <c r="AS17">
        <f>VLOOKUP($A17, Hindaja3!$A$4:$G$200, 4, FALSE)</f>
        <v>0</v>
      </c>
      <c r="AT17">
        <f>VLOOKUP($A17, Hindaja4!$A$4:$G$200, 4, FALSE)</f>
        <v>0</v>
      </c>
      <c r="AU17">
        <f>VLOOKUP($A17, Hindaja1!$A$4:$G$200, 5, FALSE)</f>
        <v>0</v>
      </c>
      <c r="AV17">
        <f>VLOOKUP($A17, Hindaja2!$A$4:$G$200, 5, FALSE)</f>
        <v>0</v>
      </c>
      <c r="AW17">
        <f>VLOOKUP($A17, Hindaja3!$A$4:$G$200, 5, FALSE)</f>
        <v>0</v>
      </c>
      <c r="AX17">
        <f>VLOOKUP($A17, Hindaja4!$A$4:$G$200, 5, FALSE)</f>
        <v>0</v>
      </c>
      <c r="AY17">
        <f>VLOOKUP($A17, Hindaja1!$A$4:$G$200, 6, FALSE)</f>
        <v>0</v>
      </c>
      <c r="AZ17">
        <f>VLOOKUP($A17, Hindaja2!$A$4:$G$200, 6, FALSE)</f>
        <v>0</v>
      </c>
      <c r="BA17">
        <f>VLOOKUP($A17, Hindaja3!$A$4:$G$200, 6, FALSE)</f>
        <v>0</v>
      </c>
      <c r="BB17">
        <f>VLOOKUP($A17, Hindaja4!$A$4:$G$200, 6, FALSE)</f>
        <v>0</v>
      </c>
      <c r="BC17">
        <f>VLOOKUP($A17, Hindaja1!$A$4:$G$200, 7, FALSE)</f>
        <v>0</v>
      </c>
      <c r="BD17">
        <f>VLOOKUP($A17, Hindaja2!$A$4:$G$200, 7, FALSE)</f>
        <v>0</v>
      </c>
      <c r="BE17">
        <f>VLOOKUP($A17, Hindaja3!$A$4:$G$200, 7, FALSE)</f>
        <v>0</v>
      </c>
      <c r="BF17">
        <f>VLOOKUP($A17, Hindaja4!$A$4:$G$200, 7, FALSE)</f>
        <v>0</v>
      </c>
    </row>
    <row r="18" spans="1:58" outlineLevel="1">
      <c r="A18" t="s">
        <v>31</v>
      </c>
      <c r="B18" s="6">
        <f>Hindaja1!H13</f>
        <v>24</v>
      </c>
      <c r="C18" s="6">
        <f>Hindaja2!H13</f>
        <v>40</v>
      </c>
      <c r="D18" s="6">
        <f>Hindaja3!H13</f>
        <v>0</v>
      </c>
      <c r="E18" s="6">
        <f>Hindaja4!H18</f>
        <v>0</v>
      </c>
      <c r="F18" s="47">
        <f>IFERROR(AVERAGEIF(B18:E18,"&lt;&gt;0"),0)</f>
        <v>32</v>
      </c>
      <c r="G18" s="26">
        <f>MAX(B18:E18)</f>
        <v>40</v>
      </c>
      <c r="H18" s="36">
        <v>32</v>
      </c>
      <c r="I18" s="41">
        <f t="shared" si="32"/>
        <v>41.6</v>
      </c>
      <c r="J18" s="41">
        <f t="shared" si="33"/>
        <v>48</v>
      </c>
      <c r="L18" s="50">
        <f>IFERROR(S18/SUM($S18:$X18),0)</f>
        <v>0</v>
      </c>
      <c r="M18" s="50">
        <f>IFERROR(T18/SUM($S18:$X18),0)</f>
        <v>0</v>
      </c>
      <c r="N18" s="50">
        <f>IFERROR(U18/SUM($S18:$X18),0)</f>
        <v>0</v>
      </c>
      <c r="O18" s="50">
        <f>IFERROR(V18/SUM($S18:$X18),0)</f>
        <v>1</v>
      </c>
      <c r="P18" s="50">
        <f>IFERROR(W18/SUM($S18:$X18),0)</f>
        <v>0</v>
      </c>
      <c r="Q18" s="50">
        <f>IFERROR(X18/SUM($S18:$X18),0)</f>
        <v>0</v>
      </c>
      <c r="S18">
        <f t="shared" si="24"/>
        <v>0</v>
      </c>
      <c r="T18">
        <f t="shared" si="25"/>
        <v>0</v>
      </c>
      <c r="U18">
        <f t="shared" si="26"/>
        <v>0</v>
      </c>
      <c r="V18">
        <f t="shared" si="27"/>
        <v>32</v>
      </c>
      <c r="W18">
        <f t="shared" si="28"/>
        <v>0</v>
      </c>
      <c r="X18">
        <f t="shared" si="29"/>
        <v>0</v>
      </c>
      <c r="AB18" s="57">
        <f t="shared" si="16"/>
        <v>0</v>
      </c>
      <c r="AC18" s="57">
        <f t="shared" si="17"/>
        <v>0</v>
      </c>
      <c r="AD18" s="57">
        <f t="shared" si="18"/>
        <v>0</v>
      </c>
      <c r="AE18" s="57">
        <f t="shared" si="19"/>
        <v>0.2</v>
      </c>
      <c r="AF18" s="57">
        <f t="shared" si="20"/>
        <v>0</v>
      </c>
      <c r="AG18" s="57">
        <f t="shared" si="21"/>
        <v>0</v>
      </c>
      <c r="AI18" s="49">
        <f>VLOOKUP(A18, Hindaja1!$A$4:$G$200, 2, FALSE)</f>
        <v>0</v>
      </c>
      <c r="AJ18">
        <f>VLOOKUP($A18, Hindaja2!$A$4:$G$200, 2, FALSE)</f>
        <v>0</v>
      </c>
      <c r="AK18">
        <f>VLOOKUP($A18, Hindaja3!$A$4:$G$200, 2, FALSE)</f>
        <v>0</v>
      </c>
      <c r="AL18">
        <f>VLOOKUP($A18, Hindaja4!$A$4:$G$200, 2, FALSE)</f>
        <v>0</v>
      </c>
      <c r="AM18">
        <f>VLOOKUP($A18, Hindaja1!$A$4:$G$200, 3, FALSE)</f>
        <v>0</v>
      </c>
      <c r="AN18">
        <f>VLOOKUP($A18, Hindaja2!$A$4:$G$200, 3, FALSE)</f>
        <v>0</v>
      </c>
      <c r="AO18">
        <f>VLOOKUP($A18, Hindaja3!$A$4:$G$200, 3, FALSE)</f>
        <v>0</v>
      </c>
      <c r="AP18">
        <f>VLOOKUP($A18, Hindaja4!$A$4:$G$200, 3, FALSE)</f>
        <v>0</v>
      </c>
      <c r="AQ18">
        <f>VLOOKUP($A18, Hindaja1!$A$4:$G$200, 4, FALSE)</f>
        <v>0</v>
      </c>
      <c r="AR18">
        <f>VLOOKUP($A18, Hindaja2!$A$4:$G$200, 4, FALSE)</f>
        <v>0</v>
      </c>
      <c r="AS18">
        <f>VLOOKUP($A18, Hindaja3!$A$4:$G$200, 4, FALSE)</f>
        <v>0</v>
      </c>
      <c r="AT18">
        <f>VLOOKUP($A18, Hindaja4!$A$4:$G$200, 4, FALSE)</f>
        <v>0</v>
      </c>
      <c r="AU18">
        <f>VLOOKUP($A18, Hindaja1!$A$4:$G$200, 5, FALSE)</f>
        <v>24</v>
      </c>
      <c r="AV18">
        <f>VLOOKUP($A18, Hindaja2!$A$4:$G$200, 5, FALSE)</f>
        <v>40</v>
      </c>
      <c r="AW18">
        <f>VLOOKUP($A18, Hindaja3!$A$4:$G$200, 5, FALSE)</f>
        <v>0</v>
      </c>
      <c r="AX18">
        <f>VLOOKUP($A18, Hindaja4!$A$4:$G$200, 5, FALSE)</f>
        <v>0</v>
      </c>
      <c r="AY18">
        <f>VLOOKUP($A18, Hindaja1!$A$4:$G$200, 6, FALSE)</f>
        <v>0</v>
      </c>
      <c r="AZ18">
        <f>VLOOKUP($A18, Hindaja2!$A$4:$G$200, 6, FALSE)</f>
        <v>0</v>
      </c>
      <c r="BA18">
        <f>VLOOKUP($A18, Hindaja3!$A$4:$G$200, 6, FALSE)</f>
        <v>0</v>
      </c>
      <c r="BB18">
        <f>VLOOKUP($A18, Hindaja4!$A$4:$G$200, 6, FALSE)</f>
        <v>0</v>
      </c>
      <c r="BC18">
        <f>VLOOKUP($A18, Hindaja1!$A$4:$G$200, 7, FALSE)</f>
        <v>0</v>
      </c>
      <c r="BD18">
        <f>VLOOKUP($A18, Hindaja2!$A$4:$G$200, 7, FALSE)</f>
        <v>0</v>
      </c>
      <c r="BE18">
        <f>VLOOKUP($A18, Hindaja3!$A$4:$G$200, 7, FALSE)</f>
        <v>0</v>
      </c>
      <c r="BF18">
        <f>VLOOKUP($A18, Hindaja4!$A$4:$G$200, 7, FALSE)</f>
        <v>0</v>
      </c>
    </row>
    <row r="19" spans="1:58" outlineLevel="1">
      <c r="A19" s="1" t="s">
        <v>32</v>
      </c>
      <c r="B19" s="6"/>
      <c r="C19" s="6"/>
      <c r="D19" s="6"/>
      <c r="E19" s="6"/>
      <c r="F19" s="47"/>
      <c r="G19" s="6"/>
      <c r="L19" s="50"/>
      <c r="M19" s="50"/>
      <c r="N19" s="50"/>
      <c r="O19" s="50"/>
      <c r="P19" s="50"/>
      <c r="Q19" s="50"/>
      <c r="S19">
        <f t="shared" si="24"/>
        <v>0</v>
      </c>
      <c r="T19">
        <f t="shared" si="25"/>
        <v>0</v>
      </c>
      <c r="U19">
        <f t="shared" si="26"/>
        <v>0</v>
      </c>
      <c r="V19">
        <f t="shared" si="27"/>
        <v>0</v>
      </c>
      <c r="W19">
        <f t="shared" si="28"/>
        <v>0</v>
      </c>
      <c r="X19">
        <f t="shared" si="29"/>
        <v>0</v>
      </c>
      <c r="AB19" s="57">
        <f t="shared" si="16"/>
        <v>0</v>
      </c>
      <c r="AC19" s="57">
        <f t="shared" si="17"/>
        <v>0</v>
      </c>
      <c r="AD19" s="57">
        <f t="shared" si="18"/>
        <v>0</v>
      </c>
      <c r="AE19" s="57">
        <f t="shared" si="19"/>
        <v>0</v>
      </c>
      <c r="AF19" s="57">
        <f t="shared" si="20"/>
        <v>0</v>
      </c>
      <c r="AG19" s="57">
        <f t="shared" si="21"/>
        <v>0</v>
      </c>
      <c r="AI19" s="49">
        <f>VLOOKUP(A19, Hindaja1!$A$4:$G$200, 2, FALSE)</f>
        <v>0</v>
      </c>
      <c r="AJ19">
        <f>VLOOKUP($A19, Hindaja2!$A$4:$G$200, 2, FALSE)</f>
        <v>0</v>
      </c>
      <c r="AK19">
        <f>VLOOKUP($A19, Hindaja3!$A$4:$G$200, 2, FALSE)</f>
        <v>0</v>
      </c>
      <c r="AL19">
        <f>VLOOKUP($A19, Hindaja4!$A$4:$G$200, 2, FALSE)</f>
        <v>0</v>
      </c>
      <c r="AM19">
        <f>VLOOKUP($A19, Hindaja1!$A$4:$G$200, 3, FALSE)</f>
        <v>0</v>
      </c>
      <c r="AN19">
        <f>VLOOKUP($A19, Hindaja2!$A$4:$G$200, 3, FALSE)</f>
        <v>0</v>
      </c>
      <c r="AO19">
        <f>VLOOKUP($A19, Hindaja3!$A$4:$G$200, 3, FALSE)</f>
        <v>0</v>
      </c>
      <c r="AP19">
        <f>VLOOKUP($A19, Hindaja4!$A$4:$G$200, 3, FALSE)</f>
        <v>0</v>
      </c>
      <c r="AQ19">
        <f>VLOOKUP($A19, Hindaja1!$A$4:$G$200, 4, FALSE)</f>
        <v>0</v>
      </c>
      <c r="AR19">
        <f>VLOOKUP($A19, Hindaja2!$A$4:$G$200, 4, FALSE)</f>
        <v>0</v>
      </c>
      <c r="AS19">
        <f>VLOOKUP($A19, Hindaja3!$A$4:$G$200, 4, FALSE)</f>
        <v>0</v>
      </c>
      <c r="AT19">
        <f>VLOOKUP($A19, Hindaja4!$A$4:$G$200, 4, FALSE)</f>
        <v>0</v>
      </c>
      <c r="AU19">
        <f>VLOOKUP($A19, Hindaja1!$A$4:$G$200, 5, FALSE)</f>
        <v>0</v>
      </c>
      <c r="AV19">
        <f>VLOOKUP($A19, Hindaja2!$A$4:$G$200, 5, FALSE)</f>
        <v>0</v>
      </c>
      <c r="AW19">
        <f>VLOOKUP($A19, Hindaja3!$A$4:$G$200, 5, FALSE)</f>
        <v>0</v>
      </c>
      <c r="AX19">
        <f>VLOOKUP($A19, Hindaja4!$A$4:$G$200, 5, FALSE)</f>
        <v>0</v>
      </c>
      <c r="AY19">
        <f>VLOOKUP($A19, Hindaja1!$A$4:$G$200, 6, FALSE)</f>
        <v>0</v>
      </c>
      <c r="AZ19">
        <f>VLOOKUP($A19, Hindaja2!$A$4:$G$200, 6, FALSE)</f>
        <v>0</v>
      </c>
      <c r="BA19">
        <f>VLOOKUP($A19, Hindaja3!$A$4:$G$200, 6, FALSE)</f>
        <v>0</v>
      </c>
      <c r="BB19">
        <f>VLOOKUP($A19, Hindaja4!$A$4:$G$200, 6, FALSE)</f>
        <v>0</v>
      </c>
      <c r="BC19">
        <f>VLOOKUP($A19, Hindaja1!$A$4:$G$200, 7, FALSE)</f>
        <v>0</v>
      </c>
      <c r="BD19">
        <f>VLOOKUP($A19, Hindaja2!$A$4:$G$200, 7, FALSE)</f>
        <v>0</v>
      </c>
      <c r="BE19">
        <f>VLOOKUP($A19, Hindaja3!$A$4:$G$200, 7, FALSE)</f>
        <v>0</v>
      </c>
      <c r="BF19">
        <f>VLOOKUP($A19, Hindaja4!$A$4:$G$200, 7, FALSE)</f>
        <v>0</v>
      </c>
    </row>
    <row r="20" spans="1:58" outlineLevel="1">
      <c r="A20" t="s">
        <v>33</v>
      </c>
      <c r="B20" s="6">
        <f>Hindaja1!H15</f>
        <v>20</v>
      </c>
      <c r="C20" s="6">
        <f>Hindaja2!H15</f>
        <v>32</v>
      </c>
      <c r="D20" s="6">
        <f>Hindaja3!H15</f>
        <v>0</v>
      </c>
      <c r="E20" s="6">
        <f>Hindaja4!H20</f>
        <v>0</v>
      </c>
      <c r="F20" s="47">
        <f>IFERROR(AVERAGEIF(B20:E20,"&lt;&gt;0"),0)</f>
        <v>26</v>
      </c>
      <c r="G20" s="26">
        <f>MAX(B20:E20)</f>
        <v>32</v>
      </c>
      <c r="H20" s="36">
        <v>24</v>
      </c>
      <c r="I20" s="41">
        <f t="shared" ref="I20:I22" si="34">H20*1.3</f>
        <v>31.200000000000003</v>
      </c>
      <c r="J20" s="41">
        <f t="shared" ref="J20:J22" si="35">H20*1.5</f>
        <v>36</v>
      </c>
      <c r="L20" s="50">
        <f>IFERROR(S20/SUM($S20:$X20),0)</f>
        <v>1</v>
      </c>
      <c r="M20" s="50">
        <f>IFERROR(T20/SUM($S20:$X20),0)</f>
        <v>0</v>
      </c>
      <c r="N20" s="50">
        <f>IFERROR(U20/SUM($S20:$X20),0)</f>
        <v>0</v>
      </c>
      <c r="O20" s="50">
        <f>IFERROR(V20/SUM($S20:$X20),0)</f>
        <v>0</v>
      </c>
      <c r="P20" s="50">
        <f>IFERROR(W20/SUM($S20:$X20),0)</f>
        <v>0</v>
      </c>
      <c r="Q20" s="50">
        <f>IFERROR(X20/SUM($S20:$X20),0)</f>
        <v>0</v>
      </c>
      <c r="S20">
        <f t="shared" si="24"/>
        <v>26</v>
      </c>
      <c r="T20">
        <f t="shared" si="25"/>
        <v>0</v>
      </c>
      <c r="U20">
        <f t="shared" si="26"/>
        <v>0</v>
      </c>
      <c r="V20">
        <f t="shared" si="27"/>
        <v>0</v>
      </c>
      <c r="W20">
        <f t="shared" si="28"/>
        <v>0</v>
      </c>
      <c r="X20">
        <f t="shared" si="29"/>
        <v>0</v>
      </c>
      <c r="AB20" s="57">
        <f t="shared" si="16"/>
        <v>0.16250000000000001</v>
      </c>
      <c r="AC20" s="57">
        <f t="shared" si="17"/>
        <v>0</v>
      </c>
      <c r="AD20" s="57">
        <f t="shared" si="18"/>
        <v>0</v>
      </c>
      <c r="AE20" s="57">
        <f t="shared" si="19"/>
        <v>0</v>
      </c>
      <c r="AF20" s="57">
        <f t="shared" si="20"/>
        <v>0</v>
      </c>
      <c r="AG20" s="57">
        <f t="shared" si="21"/>
        <v>0</v>
      </c>
      <c r="AI20" s="49">
        <f>VLOOKUP(A20, Hindaja1!$A$4:$G$200, 2, FALSE)</f>
        <v>20</v>
      </c>
      <c r="AJ20">
        <f>VLOOKUP($A20, Hindaja2!$A$4:$G$200, 2, FALSE)</f>
        <v>32</v>
      </c>
      <c r="AK20">
        <f>VLOOKUP($A20, Hindaja3!$A$4:$G$200, 2, FALSE)</f>
        <v>0</v>
      </c>
      <c r="AL20">
        <f>VLOOKUP($A20, Hindaja4!$A$4:$G$200, 2, FALSE)</f>
        <v>0</v>
      </c>
      <c r="AM20">
        <f>VLOOKUP($A20, Hindaja1!$A$4:$G$200, 3, FALSE)</f>
        <v>0</v>
      </c>
      <c r="AN20">
        <f>VLOOKUP($A20, Hindaja2!$A$4:$G$200, 3, FALSE)</f>
        <v>0</v>
      </c>
      <c r="AO20">
        <f>VLOOKUP($A20, Hindaja3!$A$4:$G$200, 3, FALSE)</f>
        <v>0</v>
      </c>
      <c r="AP20">
        <f>VLOOKUP($A20, Hindaja4!$A$4:$G$200, 3, FALSE)</f>
        <v>0</v>
      </c>
      <c r="AQ20">
        <f>VLOOKUP($A20, Hindaja1!$A$4:$G$200, 4, FALSE)</f>
        <v>0</v>
      </c>
      <c r="AR20">
        <f>VLOOKUP($A20, Hindaja2!$A$4:$G$200, 4, FALSE)</f>
        <v>0</v>
      </c>
      <c r="AS20">
        <f>VLOOKUP($A20, Hindaja3!$A$4:$G$200, 4, FALSE)</f>
        <v>0</v>
      </c>
      <c r="AT20">
        <f>VLOOKUP($A20, Hindaja4!$A$4:$G$200, 4, FALSE)</f>
        <v>0</v>
      </c>
      <c r="AU20">
        <f>VLOOKUP($A20, Hindaja1!$A$4:$G$200, 5, FALSE)</f>
        <v>0</v>
      </c>
      <c r="AV20">
        <f>VLOOKUP($A20, Hindaja2!$A$4:$G$200, 5, FALSE)</f>
        <v>0</v>
      </c>
      <c r="AW20">
        <f>VLOOKUP($A20, Hindaja3!$A$4:$G$200, 5, FALSE)</f>
        <v>0</v>
      </c>
      <c r="AX20">
        <f>VLOOKUP($A20, Hindaja4!$A$4:$G$200, 5, FALSE)</f>
        <v>0</v>
      </c>
      <c r="AY20">
        <f>VLOOKUP($A20, Hindaja1!$A$4:$G$200, 6, FALSE)</f>
        <v>0</v>
      </c>
      <c r="AZ20">
        <f>VLOOKUP($A20, Hindaja2!$A$4:$G$200, 6, FALSE)</f>
        <v>0</v>
      </c>
      <c r="BA20">
        <f>VLOOKUP($A20, Hindaja3!$A$4:$G$200, 6, FALSE)</f>
        <v>0</v>
      </c>
      <c r="BB20">
        <f>VLOOKUP($A20, Hindaja4!$A$4:$G$200, 6, FALSE)</f>
        <v>0</v>
      </c>
      <c r="BC20">
        <f>VLOOKUP($A20, Hindaja1!$A$4:$G$200, 7, FALSE)</f>
        <v>0</v>
      </c>
      <c r="BD20">
        <f>VLOOKUP($A20, Hindaja2!$A$4:$G$200, 7, FALSE)</f>
        <v>0</v>
      </c>
      <c r="BE20">
        <f>VLOOKUP($A20, Hindaja3!$A$4:$G$200, 7, FALSE)</f>
        <v>0</v>
      </c>
      <c r="BF20">
        <f>VLOOKUP($A20, Hindaja4!$A$4:$G$200, 7, FALSE)</f>
        <v>0</v>
      </c>
    </row>
    <row r="21" spans="1:58" outlineLevel="1">
      <c r="A21" t="s">
        <v>34</v>
      </c>
      <c r="B21" s="6">
        <f>Hindaja1!H17</f>
        <v>60</v>
      </c>
      <c r="C21" s="6">
        <f>Hindaja2!H17</f>
        <v>120</v>
      </c>
      <c r="D21" s="6">
        <f>Hindaja3!H17</f>
        <v>0</v>
      </c>
      <c r="E21" s="6">
        <f>Hindaja4!H22</f>
        <v>0</v>
      </c>
      <c r="F21" s="47">
        <f>IFERROR(AVERAGEIF(B21:E21,"&lt;&gt;0"),0)</f>
        <v>90</v>
      </c>
      <c r="G21" s="26">
        <f>MAX(B21:E21)</f>
        <v>120</v>
      </c>
      <c r="H21" s="36">
        <v>120</v>
      </c>
      <c r="I21" s="41">
        <f t="shared" si="34"/>
        <v>156</v>
      </c>
      <c r="J21" s="41">
        <f t="shared" si="35"/>
        <v>180</v>
      </c>
      <c r="L21" s="50">
        <f>IFERROR(S21/SUM($S21:$X21),0)</f>
        <v>0</v>
      </c>
      <c r="M21" s="50">
        <f>IFERROR(T21/SUM($S21:$X21),0)</f>
        <v>0</v>
      </c>
      <c r="N21" s="50">
        <f>IFERROR(U21/SUM($S21:$X21),0)</f>
        <v>0.38461538461538464</v>
      </c>
      <c r="O21" s="50">
        <f>IFERROR(V21/SUM($S21:$X21),0)</f>
        <v>0.61538461538461542</v>
      </c>
      <c r="P21" s="50">
        <f>IFERROR(W21/SUM($S21:$X21),0)</f>
        <v>0</v>
      </c>
      <c r="Q21" s="50">
        <f>IFERROR(X21/SUM($S21:$X21),0)</f>
        <v>0</v>
      </c>
      <c r="S21">
        <f t="shared" si="24"/>
        <v>0</v>
      </c>
      <c r="T21">
        <f t="shared" si="25"/>
        <v>0</v>
      </c>
      <c r="U21">
        <f t="shared" si="26"/>
        <v>50</v>
      </c>
      <c r="V21">
        <f t="shared" si="27"/>
        <v>80</v>
      </c>
      <c r="W21">
        <f t="shared" si="28"/>
        <v>0</v>
      </c>
      <c r="X21">
        <f t="shared" si="29"/>
        <v>0</v>
      </c>
      <c r="AB21" s="57">
        <f t="shared" si="16"/>
        <v>0</v>
      </c>
      <c r="AC21" s="57">
        <f t="shared" si="17"/>
        <v>0</v>
      </c>
      <c r="AD21" s="57">
        <f t="shared" si="18"/>
        <v>0.3125</v>
      </c>
      <c r="AE21" s="57">
        <f t="shared" si="19"/>
        <v>0.5</v>
      </c>
      <c r="AF21" s="57">
        <f t="shared" si="20"/>
        <v>0</v>
      </c>
      <c r="AG21" s="57">
        <f t="shared" si="21"/>
        <v>0</v>
      </c>
      <c r="AI21" s="49">
        <f>VLOOKUP(A21, Hindaja1!$A$4:$G$200, 2, FALSE)</f>
        <v>0</v>
      </c>
      <c r="AJ21">
        <f>VLOOKUP($A21, Hindaja2!$A$4:$G$200, 2, FALSE)</f>
        <v>0</v>
      </c>
      <c r="AK21">
        <f>VLOOKUP($A21, Hindaja3!$A$4:$G$200, 2, FALSE)</f>
        <v>0</v>
      </c>
      <c r="AL21">
        <f>VLOOKUP($A21, Hindaja4!$A$4:$G$200, 2, FALSE)</f>
        <v>0</v>
      </c>
      <c r="AM21">
        <f>VLOOKUP($A21, Hindaja1!$A$4:$G$200, 3, FALSE)</f>
        <v>0</v>
      </c>
      <c r="AN21">
        <f>VLOOKUP($A21, Hindaja2!$A$4:$G$200, 3, FALSE)</f>
        <v>0</v>
      </c>
      <c r="AO21">
        <f>VLOOKUP($A21, Hindaja3!$A$4:$G$200, 3, FALSE)</f>
        <v>0</v>
      </c>
      <c r="AP21">
        <f>VLOOKUP($A21, Hindaja4!$A$4:$G$200, 3, FALSE)</f>
        <v>0</v>
      </c>
      <c r="AQ21">
        <f>VLOOKUP($A21, Hindaja1!$A$4:$G$200, 4, FALSE)</f>
        <v>60</v>
      </c>
      <c r="AR21">
        <f>VLOOKUP($A21, Hindaja2!$A$4:$G$200, 4, FALSE)</f>
        <v>40</v>
      </c>
      <c r="AS21">
        <f>VLOOKUP($A21, Hindaja3!$A$4:$G$200, 4, FALSE)</f>
        <v>0</v>
      </c>
      <c r="AT21">
        <f>VLOOKUP($A21, Hindaja4!$A$4:$G$200, 4, FALSE)</f>
        <v>0</v>
      </c>
      <c r="AU21">
        <f>VLOOKUP($A21, Hindaja1!$A$4:$G$200, 5, FALSE)</f>
        <v>0</v>
      </c>
      <c r="AV21">
        <f>VLOOKUP($A21, Hindaja2!$A$4:$G$200, 5, FALSE)</f>
        <v>80</v>
      </c>
      <c r="AW21">
        <f>VLOOKUP($A21, Hindaja3!$A$4:$G$200, 5, FALSE)</f>
        <v>0</v>
      </c>
      <c r="AX21">
        <f>VLOOKUP($A21, Hindaja4!$A$4:$G$200, 5, FALSE)</f>
        <v>0</v>
      </c>
      <c r="AY21">
        <f>VLOOKUP($A21, Hindaja1!$A$4:$G$200, 6, FALSE)</f>
        <v>0</v>
      </c>
      <c r="AZ21">
        <f>VLOOKUP($A21, Hindaja2!$A$4:$G$200, 6, FALSE)</f>
        <v>0</v>
      </c>
      <c r="BA21">
        <f>VLOOKUP($A21, Hindaja3!$A$4:$G$200, 6, FALSE)</f>
        <v>0</v>
      </c>
      <c r="BB21">
        <f>VLOOKUP($A21, Hindaja4!$A$4:$G$200, 6, FALSE)</f>
        <v>0</v>
      </c>
      <c r="BC21">
        <f>VLOOKUP($A21, Hindaja1!$A$4:$G$200, 7, FALSE)</f>
        <v>0</v>
      </c>
      <c r="BD21">
        <f>VLOOKUP($A21, Hindaja2!$A$4:$G$200, 7, FALSE)</f>
        <v>0</v>
      </c>
      <c r="BE21">
        <f>VLOOKUP($A21, Hindaja3!$A$4:$G$200, 7, FALSE)</f>
        <v>0</v>
      </c>
      <c r="BF21">
        <f>VLOOKUP($A21, Hindaja4!$A$4:$G$200, 7, FALSE)</f>
        <v>0</v>
      </c>
    </row>
    <row r="22" spans="1:58" outlineLevel="1">
      <c r="A22" t="s">
        <v>35</v>
      </c>
      <c r="B22" s="6">
        <f>Hindaja1!H18</f>
        <v>0</v>
      </c>
      <c r="C22" s="6">
        <f>Hindaja2!H18</f>
        <v>160</v>
      </c>
      <c r="D22" s="6">
        <f>Hindaja3!H18</f>
        <v>0</v>
      </c>
      <c r="E22" s="6">
        <f>Hindaja4!H23</f>
        <v>0</v>
      </c>
      <c r="F22" s="47">
        <f>IFERROR(AVERAGEIF(B22:E22,"&lt;&gt;0"),0)</f>
        <v>160</v>
      </c>
      <c r="G22" s="35">
        <f>MAX(B22:E22)</f>
        <v>160</v>
      </c>
      <c r="H22" s="37">
        <v>200</v>
      </c>
      <c r="I22" s="41">
        <f t="shared" si="34"/>
        <v>260</v>
      </c>
      <c r="J22" s="41">
        <f t="shared" si="35"/>
        <v>300</v>
      </c>
      <c r="L22" s="50">
        <f>IFERROR(S22/SUM($S22:$X22),0)</f>
        <v>0</v>
      </c>
      <c r="M22" s="50">
        <f>IFERROR(T22/SUM($S22:$X22),0)</f>
        <v>0</v>
      </c>
      <c r="N22" s="50">
        <f>IFERROR(U22/SUM($S22:$X22),0)</f>
        <v>0</v>
      </c>
      <c r="O22" s="50">
        <f>IFERROR(V22/SUM($S22:$X22),0)</f>
        <v>0</v>
      </c>
      <c r="P22" s="50">
        <f>IFERROR(W22/SUM($S22:$X22),0)</f>
        <v>1</v>
      </c>
      <c r="Q22" s="50">
        <f>IFERROR(X22/SUM($S22:$X22),0)</f>
        <v>0</v>
      </c>
      <c r="S22">
        <f t="shared" si="24"/>
        <v>0</v>
      </c>
      <c r="T22">
        <f t="shared" si="25"/>
        <v>0</v>
      </c>
      <c r="U22">
        <f t="shared" si="26"/>
        <v>0</v>
      </c>
      <c r="V22">
        <f t="shared" si="27"/>
        <v>0</v>
      </c>
      <c r="W22">
        <f t="shared" si="28"/>
        <v>160</v>
      </c>
      <c r="X22">
        <f t="shared" si="29"/>
        <v>0</v>
      </c>
      <c r="AB22" s="57">
        <f t="shared" si="16"/>
        <v>0</v>
      </c>
      <c r="AC22" s="57">
        <f t="shared" si="17"/>
        <v>0</v>
      </c>
      <c r="AD22" s="57">
        <f t="shared" si="18"/>
        <v>0</v>
      </c>
      <c r="AE22" s="57">
        <f t="shared" si="19"/>
        <v>0</v>
      </c>
      <c r="AF22" s="57">
        <f t="shared" si="20"/>
        <v>1</v>
      </c>
      <c r="AG22" s="57">
        <f t="shared" si="21"/>
        <v>0</v>
      </c>
      <c r="AI22" s="49">
        <f>VLOOKUP(A22, Hindaja1!$A$4:$G$200, 2, FALSE)</f>
        <v>0</v>
      </c>
      <c r="AJ22">
        <f>VLOOKUP($A22, Hindaja2!$A$4:$G$200, 2, FALSE)</f>
        <v>0</v>
      </c>
      <c r="AK22">
        <f>VLOOKUP($A22, Hindaja3!$A$4:$G$200, 2, FALSE)</f>
        <v>0</v>
      </c>
      <c r="AL22">
        <f>VLOOKUP($A22, Hindaja4!$A$4:$G$200, 2, FALSE)</f>
        <v>0</v>
      </c>
      <c r="AM22">
        <f>VLOOKUP($A22, Hindaja1!$A$4:$G$200, 3, FALSE)</f>
        <v>0</v>
      </c>
      <c r="AN22">
        <f>VLOOKUP($A22, Hindaja2!$A$4:$G$200, 3, FALSE)</f>
        <v>0</v>
      </c>
      <c r="AO22">
        <f>VLOOKUP($A22, Hindaja3!$A$4:$G$200, 3, FALSE)</f>
        <v>0</v>
      </c>
      <c r="AP22">
        <f>VLOOKUP($A22, Hindaja4!$A$4:$G$200, 3, FALSE)</f>
        <v>0</v>
      </c>
      <c r="AQ22">
        <f>VLOOKUP($A22, Hindaja1!$A$4:$G$200, 4, FALSE)</f>
        <v>0</v>
      </c>
      <c r="AR22">
        <f>VLOOKUP($A22, Hindaja2!$A$4:$G$200, 4, FALSE)</f>
        <v>0</v>
      </c>
      <c r="AS22">
        <f>VLOOKUP($A22, Hindaja3!$A$4:$G$200, 4, FALSE)</f>
        <v>0</v>
      </c>
      <c r="AT22">
        <f>VLOOKUP($A22, Hindaja4!$A$4:$G$200, 4, FALSE)</f>
        <v>0</v>
      </c>
      <c r="AU22">
        <f>VLOOKUP($A22, Hindaja1!$A$4:$G$200, 5, FALSE)</f>
        <v>0</v>
      </c>
      <c r="AV22">
        <f>VLOOKUP($A22, Hindaja2!$A$4:$G$200, 5, FALSE)</f>
        <v>0</v>
      </c>
      <c r="AW22">
        <f>VLOOKUP($A22, Hindaja3!$A$4:$G$200, 5, FALSE)</f>
        <v>0</v>
      </c>
      <c r="AX22">
        <f>VLOOKUP($A22, Hindaja4!$A$4:$G$200, 5, FALSE)</f>
        <v>0</v>
      </c>
      <c r="AY22">
        <f>VLOOKUP($A22, Hindaja1!$A$4:$G$200, 6, FALSE)</f>
        <v>0</v>
      </c>
      <c r="AZ22">
        <f>VLOOKUP($A22, Hindaja2!$A$4:$G$200, 6, FALSE)</f>
        <v>160</v>
      </c>
      <c r="BA22">
        <f>VLOOKUP($A22, Hindaja3!$A$4:$G$200, 6, FALSE)</f>
        <v>0</v>
      </c>
      <c r="BB22">
        <f>VLOOKUP($A22, Hindaja4!$A$4:$G$200, 6, FALSE)</f>
        <v>0</v>
      </c>
      <c r="BC22">
        <f>VLOOKUP($A22, Hindaja1!$A$4:$G$200, 7, FALSE)</f>
        <v>0</v>
      </c>
      <c r="BD22">
        <f>VLOOKUP($A22, Hindaja2!$A$4:$G$200, 7, FALSE)</f>
        <v>0</v>
      </c>
      <c r="BE22">
        <f>VLOOKUP($A22, Hindaja3!$A$4:$G$200, 7, FALSE)</f>
        <v>0</v>
      </c>
      <c r="BF22">
        <f>VLOOKUP($A22, Hindaja4!$A$4:$G$200, 7, FALSE)</f>
        <v>0</v>
      </c>
    </row>
    <row r="23" spans="1:58" ht="18.75">
      <c r="A23" s="19" t="s">
        <v>36</v>
      </c>
      <c r="B23" s="30">
        <f>Hindaja1!H19</f>
        <v>1062</v>
      </c>
      <c r="C23" s="30">
        <f>Hindaja2!H19</f>
        <v>2484</v>
      </c>
      <c r="D23" s="30">
        <f>Hindaja3!H19</f>
        <v>848</v>
      </c>
      <c r="E23" s="30">
        <f>Hindaja4!H24</f>
        <v>294</v>
      </c>
      <c r="F23" s="46">
        <f>SUM(F24:F93)</f>
        <v>5101</v>
      </c>
      <c r="G23" s="33">
        <f>SUM(G24:G93)</f>
        <v>5946</v>
      </c>
      <c r="H23" s="39">
        <f>SUM(H24:H93)</f>
        <v>5328</v>
      </c>
      <c r="I23" s="55">
        <f>H23*1.3</f>
        <v>6926.4000000000005</v>
      </c>
      <c r="J23" s="56">
        <f>H23*1.5</f>
        <v>7992</v>
      </c>
      <c r="L23" s="51">
        <f>IFERROR(S23/SUM($S23:$X23),0)</f>
        <v>4.1841004184100432E-3</v>
      </c>
      <c r="M23" s="52">
        <f>IFERROR(T23/SUM($S23:$X23),0)</f>
        <v>0.14818688981868883</v>
      </c>
      <c r="N23" s="52">
        <f>IFERROR(U23/SUM($S23:$X23),0)</f>
        <v>0.13900511390051137</v>
      </c>
      <c r="O23" s="52">
        <f>IFERROR(V23/SUM($S23:$X23),0)</f>
        <v>0.47431427243142738</v>
      </c>
      <c r="P23" s="52">
        <f>IFERROR(W23/SUM($S23:$X23),0)</f>
        <v>0.1457461645746165</v>
      </c>
      <c r="Q23" s="53">
        <f>IFERROR(X23/SUM($S23:$X23),0)</f>
        <v>8.8563458856345909E-2</v>
      </c>
      <c r="S23" s="1">
        <f>SUM(S24:S93)</f>
        <v>24</v>
      </c>
      <c r="T23" s="1">
        <f t="shared" ref="T23:X23" si="36">SUM(T24:T93)</f>
        <v>849.99999999999886</v>
      </c>
      <c r="U23" s="1">
        <f t="shared" si="36"/>
        <v>797.33333333333303</v>
      </c>
      <c r="V23" s="1">
        <f t="shared" si="36"/>
        <v>2720.6666666666665</v>
      </c>
      <c r="W23" s="1">
        <f t="shared" si="36"/>
        <v>836</v>
      </c>
      <c r="X23" s="1">
        <f t="shared" si="36"/>
        <v>508</v>
      </c>
      <c r="Y23" s="1"/>
      <c r="Z23" s="1">
        <v>10</v>
      </c>
      <c r="AA23" s="1"/>
      <c r="AB23" s="57">
        <f>S23/160/$Z$23+SUM(AB170,AB177)</f>
        <v>0.29645833333333338</v>
      </c>
      <c r="AC23" s="57">
        <f t="shared" ref="AC23:AG23" si="37">T23/160/$Z$23+SUM(AC170,AC177)</f>
        <v>0.65883333333333272</v>
      </c>
      <c r="AD23" s="57">
        <f t="shared" si="37"/>
        <v>0.59583333333333321</v>
      </c>
      <c r="AE23" s="57">
        <f t="shared" si="37"/>
        <v>1.8669166666666668</v>
      </c>
      <c r="AF23" s="57">
        <f t="shared" si="37"/>
        <v>0.59450000000000003</v>
      </c>
      <c r="AG23" s="57">
        <f t="shared" si="37"/>
        <v>0.34100000000000003</v>
      </c>
      <c r="AI23" s="49">
        <f>VLOOKUP(A23, Hindaja1!$A$4:$G$200, 2, FALSE)</f>
        <v>0</v>
      </c>
      <c r="AJ23">
        <f>VLOOKUP($A23, Hindaja2!$A$4:$G$200, 2, FALSE)</f>
        <v>0</v>
      </c>
      <c r="AK23">
        <f>VLOOKUP($A23, Hindaja3!$A$4:$G$200, 2, FALSE)</f>
        <v>0</v>
      </c>
      <c r="AL23">
        <f>VLOOKUP($A23, Hindaja4!$A$4:$G$200, 2, FALSE)</f>
        <v>0</v>
      </c>
      <c r="AM23">
        <f>VLOOKUP($A23, Hindaja1!$A$4:$G$200, 3, FALSE)</f>
        <v>106</v>
      </c>
      <c r="AN23">
        <f>VLOOKUP($A23, Hindaja2!$A$4:$G$200, 3, FALSE)</f>
        <v>292</v>
      </c>
      <c r="AO23">
        <f>VLOOKUP($A23, Hindaja3!$A$4:$G$200, 3, FALSE)</f>
        <v>0</v>
      </c>
      <c r="AP23">
        <f>VLOOKUP($A23, Hindaja4!$A$4:$G$200, 3, FALSE)</f>
        <v>294</v>
      </c>
      <c r="AQ23">
        <f>VLOOKUP($A23, Hindaja1!$A$4:$G$200, 4, FALSE)</f>
        <v>180</v>
      </c>
      <c r="AR23">
        <f>VLOOKUP($A23, Hindaja2!$A$4:$G$200, 4, FALSE)</f>
        <v>408</v>
      </c>
      <c r="AS23">
        <f>VLOOKUP($A23, Hindaja3!$A$4:$G$200, 4, FALSE)</f>
        <v>348</v>
      </c>
      <c r="AT23">
        <f>VLOOKUP($A23, Hindaja4!$A$4:$G$200, 4, FALSE)</f>
        <v>0</v>
      </c>
      <c r="AU23">
        <f>VLOOKUP($A23, Hindaja1!$A$4:$G$200, 5, FALSE)</f>
        <v>544</v>
      </c>
      <c r="AV23">
        <f>VLOOKUP($A23, Hindaja2!$A$4:$G$200, 5, FALSE)</f>
        <v>1248</v>
      </c>
      <c r="AW23">
        <f>VLOOKUP($A23, Hindaja3!$A$4:$G$200, 5, FALSE)</f>
        <v>500</v>
      </c>
      <c r="AX23">
        <f>VLOOKUP($A23, Hindaja4!$A$4:$G$200, 5, FALSE)</f>
        <v>0</v>
      </c>
      <c r="AY23">
        <f>VLOOKUP($A23, Hindaja1!$A$4:$G$200, 6, FALSE)</f>
        <v>152</v>
      </c>
      <c r="AZ23">
        <f>VLOOKUP($A23, Hindaja2!$A$4:$G$200, 6, FALSE)</f>
        <v>376</v>
      </c>
      <c r="BA23">
        <f>VLOOKUP($A23, Hindaja3!$A$4:$G$200, 6, FALSE)</f>
        <v>0</v>
      </c>
      <c r="BB23">
        <f>VLOOKUP($A23, Hindaja4!$A$4:$G$200, 6, FALSE)</f>
        <v>0</v>
      </c>
      <c r="BC23">
        <f>VLOOKUP($A23, Hindaja1!$A$4:$G$200, 7, FALSE)</f>
        <v>80</v>
      </c>
      <c r="BD23">
        <f>VLOOKUP($A23, Hindaja2!$A$4:$G$200, 7, FALSE)</f>
        <v>160</v>
      </c>
      <c r="BE23">
        <f>VLOOKUP($A23, Hindaja3!$A$4:$G$200, 7, FALSE)</f>
        <v>0</v>
      </c>
      <c r="BF23">
        <f>VLOOKUP($A23, Hindaja4!$A$4:$G$200, 7, FALSE)</f>
        <v>0</v>
      </c>
    </row>
    <row r="24" spans="1:58" outlineLevel="1">
      <c r="A24" t="s">
        <v>37</v>
      </c>
      <c r="B24" s="8">
        <f>Hindaja1!H20</f>
        <v>0</v>
      </c>
      <c r="C24" s="8">
        <f>Hindaja2!H20</f>
        <v>0</v>
      </c>
      <c r="D24" s="8">
        <f>Hindaja3!H20</f>
        <v>80</v>
      </c>
      <c r="E24" s="8">
        <f>Hindaja4!H25</f>
        <v>0</v>
      </c>
      <c r="F24" s="47">
        <f>IFERROR(AVERAGEIF(B24:E24,"&lt;&gt;0"),0)</f>
        <v>80</v>
      </c>
      <c r="G24" s="25">
        <f>MAX(B24:E24)</f>
        <v>80</v>
      </c>
      <c r="H24" s="43">
        <v>80</v>
      </c>
      <c r="I24" s="41">
        <f>H24*1.3</f>
        <v>104</v>
      </c>
      <c r="J24" s="41">
        <f>H24*1.5</f>
        <v>120</v>
      </c>
      <c r="L24" s="50">
        <f>IFERROR(S24/SUM($S24:$X24),0)</f>
        <v>0</v>
      </c>
      <c r="M24" s="50">
        <f>IFERROR(T24/SUM($S24:$X24),0)</f>
        <v>0</v>
      </c>
      <c r="N24" s="50">
        <f>IFERROR(U24/SUM($S24:$X24),0)</f>
        <v>1</v>
      </c>
      <c r="O24" s="50">
        <f>IFERROR(V24/SUM($S24:$X24),0)</f>
        <v>0</v>
      </c>
      <c r="P24" s="50">
        <f>IFERROR(W24/SUM($S24:$X24),0)</f>
        <v>0</v>
      </c>
      <c r="Q24" s="50">
        <f>IFERROR(X24/SUM($S24:$X24),0)</f>
        <v>0</v>
      </c>
      <c r="S24">
        <f t="shared" si="24"/>
        <v>0</v>
      </c>
      <c r="T24">
        <f t="shared" si="25"/>
        <v>0</v>
      </c>
      <c r="U24">
        <f t="shared" si="26"/>
        <v>80</v>
      </c>
      <c r="V24">
        <f t="shared" si="27"/>
        <v>0</v>
      </c>
      <c r="W24">
        <f t="shared" si="28"/>
        <v>0</v>
      </c>
      <c r="X24">
        <f t="shared" si="29"/>
        <v>0</v>
      </c>
      <c r="AB24" s="57">
        <f t="shared" si="16"/>
        <v>0</v>
      </c>
      <c r="AC24" s="57">
        <f t="shared" ref="AC24:AC87" si="38">T24/160</f>
        <v>0</v>
      </c>
      <c r="AD24" s="57">
        <f t="shared" ref="AD24:AD87" si="39">U24/160</f>
        <v>0.5</v>
      </c>
      <c r="AE24" s="57">
        <f t="shared" ref="AE24:AE87" si="40">V24/160</f>
        <v>0</v>
      </c>
      <c r="AF24" s="57">
        <f t="shared" ref="AF24:AF87" si="41">W24/160</f>
        <v>0</v>
      </c>
      <c r="AG24" s="57">
        <f t="shared" ref="AG24:AG87" si="42">X24/160</f>
        <v>0</v>
      </c>
      <c r="AI24" s="49">
        <f>VLOOKUP(A24, Hindaja1!$A$4:$G$200, 2, FALSE)</f>
        <v>0</v>
      </c>
      <c r="AJ24">
        <f>VLOOKUP($A24, Hindaja2!$A$4:$G$200, 2, FALSE)</f>
        <v>0</v>
      </c>
      <c r="AK24">
        <f>VLOOKUP($A24, Hindaja3!$A$4:$G$200, 2, FALSE)</f>
        <v>0</v>
      </c>
      <c r="AL24">
        <f>VLOOKUP($A24, Hindaja4!$A$4:$G$200, 2, FALSE)</f>
        <v>0</v>
      </c>
      <c r="AM24">
        <f>VLOOKUP($A24, Hindaja1!$A$4:$G$200, 3, FALSE)</f>
        <v>0</v>
      </c>
      <c r="AN24">
        <f>VLOOKUP($A24, Hindaja2!$A$4:$G$200, 3, FALSE)</f>
        <v>0</v>
      </c>
      <c r="AO24">
        <f>VLOOKUP($A24, Hindaja3!$A$4:$G$200, 3, FALSE)</f>
        <v>0</v>
      </c>
      <c r="AP24">
        <f>VLOOKUP($A24, Hindaja4!$A$4:$G$200, 3, FALSE)</f>
        <v>0</v>
      </c>
      <c r="AQ24">
        <f>VLOOKUP($A24, Hindaja1!$A$4:$G$200, 4, FALSE)</f>
        <v>0</v>
      </c>
      <c r="AR24">
        <f>VLOOKUP($A24, Hindaja2!$A$4:$G$200, 4, FALSE)</f>
        <v>0</v>
      </c>
      <c r="AS24">
        <f>VLOOKUP($A24, Hindaja3!$A$4:$G$200, 4, FALSE)</f>
        <v>80</v>
      </c>
      <c r="AT24">
        <f>VLOOKUP($A24, Hindaja4!$A$4:$G$200, 4, FALSE)</f>
        <v>0</v>
      </c>
      <c r="AU24">
        <f>VLOOKUP($A24, Hindaja1!$A$4:$G$200, 5, FALSE)</f>
        <v>0</v>
      </c>
      <c r="AV24">
        <f>VLOOKUP($A24, Hindaja2!$A$4:$G$200, 5, FALSE)</f>
        <v>0</v>
      </c>
      <c r="AW24">
        <f>VLOOKUP($A24, Hindaja3!$A$4:$G$200, 5, FALSE)</f>
        <v>0</v>
      </c>
      <c r="AX24">
        <f>VLOOKUP($A24, Hindaja4!$A$4:$G$200, 5, FALSE)</f>
        <v>0</v>
      </c>
      <c r="AY24">
        <f>VLOOKUP($A24, Hindaja1!$A$4:$G$200, 6, FALSE)</f>
        <v>0</v>
      </c>
      <c r="AZ24">
        <f>VLOOKUP($A24, Hindaja2!$A$4:$G$200, 6, FALSE)</f>
        <v>0</v>
      </c>
      <c r="BA24">
        <f>VLOOKUP($A24, Hindaja3!$A$4:$G$200, 6, FALSE)</f>
        <v>0</v>
      </c>
      <c r="BB24">
        <f>VLOOKUP($A24, Hindaja4!$A$4:$G$200, 6, FALSE)</f>
        <v>0</v>
      </c>
      <c r="BC24">
        <f>VLOOKUP($A24, Hindaja1!$A$4:$G$200, 7, FALSE)</f>
        <v>0</v>
      </c>
      <c r="BD24">
        <f>VLOOKUP($A24, Hindaja2!$A$4:$G$200, 7, FALSE)</f>
        <v>0</v>
      </c>
      <c r="BE24">
        <f>VLOOKUP($A24, Hindaja3!$A$4:$G$200, 7, FALSE)</f>
        <v>0</v>
      </c>
      <c r="BF24">
        <f>VLOOKUP($A24, Hindaja4!$A$4:$G$200, 7, FALSE)</f>
        <v>0</v>
      </c>
    </row>
    <row r="25" spans="1:58" outlineLevel="1">
      <c r="A25" t="s">
        <v>38</v>
      </c>
      <c r="B25" s="8"/>
      <c r="C25" s="8"/>
      <c r="D25" s="8"/>
      <c r="E25" s="8">
        <f>Hindaja4!H26</f>
        <v>206</v>
      </c>
      <c r="F25" s="47">
        <f t="shared" ref="F25:F27" si="43">IFERROR(AVERAGEIF(B25:E25,"&lt;&gt;0"),0)</f>
        <v>206</v>
      </c>
      <c r="G25" s="25">
        <f t="shared" ref="G25:G27" si="44">MAX(B25:E25)</f>
        <v>206</v>
      </c>
      <c r="H25" s="36">
        <v>206</v>
      </c>
      <c r="I25" s="41">
        <f t="shared" ref="I25:I27" si="45">H25*1.3</f>
        <v>267.8</v>
      </c>
      <c r="J25" s="41">
        <f t="shared" ref="J25:J27" si="46">H25*1.5</f>
        <v>309</v>
      </c>
      <c r="L25" s="50">
        <f>IFERROR(S25/SUM($S25:$X25),0)</f>
        <v>0</v>
      </c>
      <c r="M25" s="50">
        <f>IFERROR(T25/SUM($S25:$X25),0)</f>
        <v>1</v>
      </c>
      <c r="N25" s="50">
        <f>IFERROR(U25/SUM($S25:$X25),0)</f>
        <v>0</v>
      </c>
      <c r="O25" s="50">
        <f>IFERROR(V25/SUM($S25:$X25),0)</f>
        <v>0</v>
      </c>
      <c r="P25" s="50">
        <f>IFERROR(W25/SUM($S25:$X25),0)</f>
        <v>0</v>
      </c>
      <c r="Q25" s="50">
        <f>IFERROR(X25/SUM($S25:$X25),0)</f>
        <v>0</v>
      </c>
      <c r="S25">
        <f t="shared" si="24"/>
        <v>0</v>
      </c>
      <c r="T25">
        <f t="shared" si="25"/>
        <v>206</v>
      </c>
      <c r="U25">
        <f t="shared" si="26"/>
        <v>0</v>
      </c>
      <c r="V25">
        <f t="shared" si="27"/>
        <v>0</v>
      </c>
      <c r="W25">
        <f t="shared" si="28"/>
        <v>0</v>
      </c>
      <c r="X25">
        <f t="shared" si="29"/>
        <v>0</v>
      </c>
      <c r="AB25" s="57">
        <f t="shared" si="16"/>
        <v>0</v>
      </c>
      <c r="AC25" s="57">
        <f t="shared" si="38"/>
        <v>1.2875000000000001</v>
      </c>
      <c r="AD25" s="57">
        <f t="shared" si="39"/>
        <v>0</v>
      </c>
      <c r="AE25" s="57">
        <f t="shared" si="40"/>
        <v>0</v>
      </c>
      <c r="AF25" s="57">
        <f t="shared" si="41"/>
        <v>0</v>
      </c>
      <c r="AG25" s="57">
        <f t="shared" si="42"/>
        <v>0</v>
      </c>
      <c r="AI25" s="49" t="e">
        <f>VLOOKUP(A25, Hindaja1!$A$4:$G$200, 2, FALSE)</f>
        <v>#N/A</v>
      </c>
      <c r="AJ25" t="e">
        <f>VLOOKUP($A25, Hindaja2!$A$4:$G$200, 2, FALSE)</f>
        <v>#N/A</v>
      </c>
      <c r="AK25" t="e">
        <f>VLOOKUP($A25, Hindaja3!$A$4:$G$200, 2, FALSE)</f>
        <v>#N/A</v>
      </c>
      <c r="AL25">
        <f>VLOOKUP($A25, Hindaja4!$A$4:$G$200, 2, FALSE)</f>
        <v>0</v>
      </c>
      <c r="AM25" t="e">
        <f>VLOOKUP($A25, Hindaja1!$A$4:$G$200, 3, FALSE)</f>
        <v>#N/A</v>
      </c>
      <c r="AN25" t="e">
        <f>VLOOKUP($A25, Hindaja2!$A$4:$G$200, 3, FALSE)</f>
        <v>#N/A</v>
      </c>
      <c r="AO25" t="e">
        <f>VLOOKUP($A25, Hindaja3!$A$4:$G$200, 3, FALSE)</f>
        <v>#N/A</v>
      </c>
      <c r="AP25">
        <f>VLOOKUP($A25, Hindaja4!$A$4:$G$200, 3, FALSE)</f>
        <v>206</v>
      </c>
      <c r="AQ25" t="e">
        <f>VLOOKUP($A25, Hindaja1!$A$4:$G$200, 4, FALSE)</f>
        <v>#N/A</v>
      </c>
      <c r="AR25" t="e">
        <f>VLOOKUP($A25, Hindaja2!$A$4:$G$200, 4, FALSE)</f>
        <v>#N/A</v>
      </c>
      <c r="AS25" t="e">
        <f>VLOOKUP($A25, Hindaja3!$A$4:$G$200, 4, FALSE)</f>
        <v>#N/A</v>
      </c>
      <c r="AT25">
        <f>VLOOKUP($A25, Hindaja4!$A$4:$G$200, 4, FALSE)</f>
        <v>0</v>
      </c>
      <c r="AU25" t="e">
        <f>VLOOKUP($A25, Hindaja1!$A$4:$G$200, 5, FALSE)</f>
        <v>#N/A</v>
      </c>
      <c r="AV25" t="e">
        <f>VLOOKUP($A25, Hindaja2!$A$4:$G$200, 5, FALSE)</f>
        <v>#N/A</v>
      </c>
      <c r="AW25" t="e">
        <f>VLOOKUP($A25, Hindaja3!$A$4:$G$200, 5, FALSE)</f>
        <v>#N/A</v>
      </c>
      <c r="AX25">
        <f>VLOOKUP($A25, Hindaja4!$A$4:$G$200, 5, FALSE)</f>
        <v>0</v>
      </c>
      <c r="AY25" t="e">
        <f>VLOOKUP($A25, Hindaja1!$A$4:$G$200, 6, FALSE)</f>
        <v>#N/A</v>
      </c>
      <c r="AZ25" t="e">
        <f>VLOOKUP($A25, Hindaja2!$A$4:$G$200, 6, FALSE)</f>
        <v>#N/A</v>
      </c>
      <c r="BA25" t="e">
        <f>VLOOKUP($A25, Hindaja3!$A$4:$G$200, 6, FALSE)</f>
        <v>#N/A</v>
      </c>
      <c r="BB25">
        <f>VLOOKUP($A25, Hindaja4!$A$4:$G$200, 6, FALSE)</f>
        <v>0</v>
      </c>
      <c r="BC25" t="e">
        <f>VLOOKUP($A25, Hindaja1!$A$4:$G$200, 7, FALSE)</f>
        <v>#N/A</v>
      </c>
      <c r="BD25" t="e">
        <f>VLOOKUP($A25, Hindaja2!$A$4:$G$200, 7, FALSE)</f>
        <v>#N/A</v>
      </c>
      <c r="BE25" t="e">
        <f>VLOOKUP($A25, Hindaja3!$A$4:$G$200, 7, FALSE)</f>
        <v>#N/A</v>
      </c>
      <c r="BF25">
        <f>VLOOKUP($A25, Hindaja4!$A$4:$G$200, 7, FALSE)</f>
        <v>0</v>
      </c>
    </row>
    <row r="26" spans="1:58" outlineLevel="1">
      <c r="A26" t="s">
        <v>39</v>
      </c>
      <c r="B26" s="8"/>
      <c r="C26" s="8"/>
      <c r="D26" s="8"/>
      <c r="E26" s="8">
        <f>Hindaja4!H27</f>
        <v>8</v>
      </c>
      <c r="F26" s="47">
        <f t="shared" si="43"/>
        <v>8</v>
      </c>
      <c r="G26" s="25">
        <f t="shared" si="44"/>
        <v>8</v>
      </c>
      <c r="H26" s="36">
        <v>24</v>
      </c>
      <c r="I26" s="41">
        <f t="shared" si="45"/>
        <v>31.200000000000003</v>
      </c>
      <c r="J26" s="41">
        <f t="shared" si="46"/>
        <v>36</v>
      </c>
      <c r="L26" s="50">
        <f>IFERROR(S26/SUM($S26:$X26),0)</f>
        <v>0.36</v>
      </c>
      <c r="M26" s="50">
        <f>IFERROR(T26/SUM($S26:$X26),0)</f>
        <v>0.27999999999999997</v>
      </c>
      <c r="N26" s="50">
        <f>IFERROR(U26/SUM($S26:$X26),0)</f>
        <v>0.36</v>
      </c>
      <c r="O26" s="50">
        <f>IFERROR(V26/SUM($S26:$X26),0)</f>
        <v>0</v>
      </c>
      <c r="P26" s="50">
        <f>IFERROR(W26/SUM($S26:$X26),0)</f>
        <v>0</v>
      </c>
      <c r="Q26" s="50">
        <f>IFERROR(X26/SUM($S26:$X26),0)</f>
        <v>0</v>
      </c>
      <c r="S26">
        <f t="shared" si="24"/>
        <v>24</v>
      </c>
      <c r="T26">
        <f t="shared" si="25"/>
        <v>18.666666666666668</v>
      </c>
      <c r="U26">
        <f t="shared" si="26"/>
        <v>24</v>
      </c>
      <c r="V26">
        <f t="shared" si="27"/>
        <v>0</v>
      </c>
      <c r="W26">
        <f t="shared" si="28"/>
        <v>0</v>
      </c>
      <c r="X26">
        <f t="shared" si="29"/>
        <v>0</v>
      </c>
      <c r="AB26" s="57">
        <f>S26/160</f>
        <v>0.15</v>
      </c>
      <c r="AC26" s="57">
        <f t="shared" si="38"/>
        <v>0.11666666666666667</v>
      </c>
      <c r="AD26" s="57">
        <f t="shared" si="39"/>
        <v>0.15</v>
      </c>
      <c r="AE26" s="57">
        <f t="shared" si="40"/>
        <v>0</v>
      </c>
      <c r="AF26" s="57">
        <f t="shared" si="41"/>
        <v>0</v>
      </c>
      <c r="AG26" s="57">
        <f t="shared" si="42"/>
        <v>0</v>
      </c>
      <c r="AI26" s="49">
        <f>VLOOKUP(A26, Hindaja1!$A$4:$G$200, 2, FALSE)</f>
        <v>8</v>
      </c>
      <c r="AJ26">
        <f>VLOOKUP($A26, Hindaja2!$A$4:$G$200, 2, FALSE)</f>
        <v>40</v>
      </c>
      <c r="AK26">
        <f>VLOOKUP($A26, Hindaja3!$A$4:$G$200, 2, FALSE)</f>
        <v>0</v>
      </c>
      <c r="AL26">
        <f>VLOOKUP($A26, Hindaja4!$A$4:$G$200, 2, FALSE)</f>
        <v>0</v>
      </c>
      <c r="AM26">
        <f>VLOOKUP($A26, Hindaja1!$A$4:$G$200, 3, FALSE)</f>
        <v>8</v>
      </c>
      <c r="AN26">
        <f>VLOOKUP($A26, Hindaja2!$A$4:$G$200, 3, FALSE)</f>
        <v>40</v>
      </c>
      <c r="AO26">
        <f>VLOOKUP($A26, Hindaja3!$A$4:$G$200, 3, FALSE)</f>
        <v>0</v>
      </c>
      <c r="AP26">
        <f>VLOOKUP($A26, Hindaja4!$A$4:$G$200, 3, FALSE)</f>
        <v>8</v>
      </c>
      <c r="AQ26">
        <f>VLOOKUP($A26, Hindaja1!$A$4:$G$200, 4, FALSE)</f>
        <v>8</v>
      </c>
      <c r="AR26">
        <f>VLOOKUP($A26, Hindaja2!$A$4:$G$200, 4, FALSE)</f>
        <v>40</v>
      </c>
      <c r="AS26">
        <f>VLOOKUP($A26, Hindaja3!$A$4:$G$200, 4, FALSE)</f>
        <v>0</v>
      </c>
      <c r="AT26">
        <f>VLOOKUP($A26, Hindaja4!$A$4:$G$200, 4, FALSE)</f>
        <v>0</v>
      </c>
      <c r="AU26">
        <f>VLOOKUP($A26, Hindaja1!$A$4:$G$200, 5, FALSE)</f>
        <v>0</v>
      </c>
      <c r="AV26">
        <f>VLOOKUP($A26, Hindaja2!$A$4:$G$200, 5, FALSE)</f>
        <v>0</v>
      </c>
      <c r="AW26">
        <f>VLOOKUP($A26, Hindaja3!$A$4:$G$200, 5, FALSE)</f>
        <v>0</v>
      </c>
      <c r="AX26">
        <f>VLOOKUP($A26, Hindaja4!$A$4:$G$200, 5, FALSE)</f>
        <v>0</v>
      </c>
      <c r="AY26">
        <f>VLOOKUP($A26, Hindaja1!$A$4:$G$200, 6, FALSE)</f>
        <v>0</v>
      </c>
      <c r="AZ26">
        <f>VLOOKUP($A26, Hindaja2!$A$4:$G$200, 6, FALSE)</f>
        <v>0</v>
      </c>
      <c r="BA26">
        <f>VLOOKUP($A26, Hindaja3!$A$4:$G$200, 6, FALSE)</f>
        <v>0</v>
      </c>
      <c r="BB26">
        <f>VLOOKUP($A26, Hindaja4!$A$4:$G$200, 6, FALSE)</f>
        <v>0</v>
      </c>
      <c r="BC26">
        <f>VLOOKUP($A26, Hindaja1!$A$4:$G$200, 7, FALSE)</f>
        <v>0</v>
      </c>
      <c r="BD26">
        <f>VLOOKUP($A26, Hindaja2!$A$4:$G$200, 7, FALSE)</f>
        <v>0</v>
      </c>
      <c r="BE26">
        <f>VLOOKUP($A26, Hindaja3!$A$4:$G$200, 7, FALSE)</f>
        <v>0</v>
      </c>
      <c r="BF26">
        <f>VLOOKUP($A26, Hindaja4!$A$4:$G$200, 7, FALSE)</f>
        <v>0</v>
      </c>
    </row>
    <row r="27" spans="1:58" outlineLevel="1">
      <c r="A27" t="s">
        <v>40</v>
      </c>
      <c r="B27" s="8"/>
      <c r="C27" s="8"/>
      <c r="D27" s="8"/>
      <c r="E27" s="8">
        <f>Hindaja4!H28</f>
        <v>40</v>
      </c>
      <c r="F27" s="47">
        <f t="shared" si="43"/>
        <v>40</v>
      </c>
      <c r="G27" s="25">
        <f t="shared" si="44"/>
        <v>40</v>
      </c>
      <c r="H27" s="36">
        <v>40</v>
      </c>
      <c r="I27" s="41">
        <f t="shared" si="45"/>
        <v>52</v>
      </c>
      <c r="J27" s="41">
        <f t="shared" si="46"/>
        <v>60</v>
      </c>
      <c r="L27" s="50">
        <f>IFERROR(S27/SUM($S27:$X27),0)</f>
        <v>0</v>
      </c>
      <c r="M27" s="50">
        <f>IFERROR(T27/SUM($S27:$X27),0)</f>
        <v>1</v>
      </c>
      <c r="N27" s="50">
        <f>IFERROR(U27/SUM($S27:$X27),0)</f>
        <v>0</v>
      </c>
      <c r="O27" s="50">
        <f>IFERROR(V27/SUM($S27:$X27),0)</f>
        <v>0</v>
      </c>
      <c r="P27" s="50">
        <f>IFERROR(W27/SUM($S27:$X27),0)</f>
        <v>0</v>
      </c>
      <c r="Q27" s="50">
        <f>IFERROR(X27/SUM($S27:$X27),0)</f>
        <v>0</v>
      </c>
      <c r="S27">
        <f t="shared" si="24"/>
        <v>0</v>
      </c>
      <c r="T27">
        <f t="shared" si="25"/>
        <v>40</v>
      </c>
      <c r="U27">
        <f t="shared" si="26"/>
        <v>0</v>
      </c>
      <c r="V27">
        <f t="shared" si="27"/>
        <v>0</v>
      </c>
      <c r="W27">
        <f t="shared" si="28"/>
        <v>0</v>
      </c>
      <c r="X27">
        <f t="shared" si="29"/>
        <v>0</v>
      </c>
      <c r="AB27" s="57">
        <f t="shared" si="16"/>
        <v>0</v>
      </c>
      <c r="AC27" s="57">
        <f t="shared" si="38"/>
        <v>0.25</v>
      </c>
      <c r="AD27" s="57">
        <f t="shared" si="39"/>
        <v>0</v>
      </c>
      <c r="AE27" s="57">
        <f t="shared" si="40"/>
        <v>0</v>
      </c>
      <c r="AF27" s="57">
        <f t="shared" si="41"/>
        <v>0</v>
      </c>
      <c r="AG27" s="57">
        <f t="shared" si="42"/>
        <v>0</v>
      </c>
      <c r="AI27" s="49" t="e">
        <f>VLOOKUP(A27, Hindaja1!$A$4:$G$200, 2, FALSE)</f>
        <v>#N/A</v>
      </c>
      <c r="AJ27" t="e">
        <f>VLOOKUP($A27, Hindaja2!$A$4:$G$200, 2, FALSE)</f>
        <v>#N/A</v>
      </c>
      <c r="AK27" t="e">
        <f>VLOOKUP($A27, Hindaja3!$A$4:$G$200, 2, FALSE)</f>
        <v>#N/A</v>
      </c>
      <c r="AL27">
        <f>VLOOKUP($A27, Hindaja4!$A$4:$G$200, 2, FALSE)</f>
        <v>0</v>
      </c>
      <c r="AM27" t="e">
        <f>VLOOKUP($A27, Hindaja1!$A$4:$G$200, 3, FALSE)</f>
        <v>#N/A</v>
      </c>
      <c r="AN27" t="e">
        <f>VLOOKUP($A27, Hindaja2!$A$4:$G$200, 3, FALSE)</f>
        <v>#N/A</v>
      </c>
      <c r="AO27" t="e">
        <f>VLOOKUP($A27, Hindaja3!$A$4:$G$200, 3, FALSE)</f>
        <v>#N/A</v>
      </c>
      <c r="AP27">
        <f>VLOOKUP($A27, Hindaja4!$A$4:$G$200, 3, FALSE)</f>
        <v>40</v>
      </c>
      <c r="AQ27" t="e">
        <f>VLOOKUP($A27, Hindaja1!$A$4:$G$200, 4, FALSE)</f>
        <v>#N/A</v>
      </c>
      <c r="AR27" t="e">
        <f>VLOOKUP($A27, Hindaja2!$A$4:$G$200, 4, FALSE)</f>
        <v>#N/A</v>
      </c>
      <c r="AS27" t="e">
        <f>VLOOKUP($A27, Hindaja3!$A$4:$G$200, 4, FALSE)</f>
        <v>#N/A</v>
      </c>
      <c r="AT27">
        <f>VLOOKUP($A27, Hindaja4!$A$4:$G$200, 4, FALSE)</f>
        <v>0</v>
      </c>
      <c r="AU27" t="e">
        <f>VLOOKUP($A27, Hindaja1!$A$4:$G$200, 5, FALSE)</f>
        <v>#N/A</v>
      </c>
      <c r="AV27" t="e">
        <f>VLOOKUP($A27, Hindaja2!$A$4:$G$200, 5, FALSE)</f>
        <v>#N/A</v>
      </c>
      <c r="AW27" t="e">
        <f>VLOOKUP($A27, Hindaja3!$A$4:$G$200, 5, FALSE)</f>
        <v>#N/A</v>
      </c>
      <c r="AX27">
        <f>VLOOKUP($A27, Hindaja4!$A$4:$G$200, 5, FALSE)</f>
        <v>0</v>
      </c>
      <c r="AY27" t="e">
        <f>VLOOKUP($A27, Hindaja1!$A$4:$G$200, 6, FALSE)</f>
        <v>#N/A</v>
      </c>
      <c r="AZ27" t="e">
        <f>VLOOKUP($A27, Hindaja2!$A$4:$G$200, 6, FALSE)</f>
        <v>#N/A</v>
      </c>
      <c r="BA27" t="e">
        <f>VLOOKUP($A27, Hindaja3!$A$4:$G$200, 6, FALSE)</f>
        <v>#N/A</v>
      </c>
      <c r="BB27">
        <f>VLOOKUP($A27, Hindaja4!$A$4:$G$200, 6, FALSE)</f>
        <v>0</v>
      </c>
      <c r="BC27" t="e">
        <f>VLOOKUP($A27, Hindaja1!$A$4:$G$200, 7, FALSE)</f>
        <v>#N/A</v>
      </c>
      <c r="BD27" t="e">
        <f>VLOOKUP($A27, Hindaja2!$A$4:$G$200, 7, FALSE)</f>
        <v>#N/A</v>
      </c>
      <c r="BE27" t="e">
        <f>VLOOKUP($A27, Hindaja3!$A$4:$G$200, 7, FALSE)</f>
        <v>#N/A</v>
      </c>
      <c r="BF27">
        <f>VLOOKUP($A27, Hindaja4!$A$4:$G$200, 7, FALSE)</f>
        <v>0</v>
      </c>
    </row>
    <row r="28" spans="1:58" outlineLevel="1">
      <c r="A28" t="s">
        <v>41</v>
      </c>
      <c r="B28" s="8">
        <v>32</v>
      </c>
      <c r="C28" s="8">
        <v>120</v>
      </c>
      <c r="D28" s="8">
        <v>0</v>
      </c>
      <c r="E28" s="8">
        <v>0</v>
      </c>
      <c r="F28" s="47">
        <v>76</v>
      </c>
      <c r="G28" s="25">
        <v>120</v>
      </c>
      <c r="H28" s="38">
        <v>120</v>
      </c>
      <c r="I28" s="41">
        <v>156</v>
      </c>
      <c r="J28" s="41">
        <v>180</v>
      </c>
      <c r="L28" s="50">
        <f>IFERROR(S28/SUM($S28:$X28),0)</f>
        <v>0</v>
      </c>
      <c r="M28" s="50">
        <f>IFERROR(T28/SUM($S28:$X28),0)</f>
        <v>0.31034482758620691</v>
      </c>
      <c r="N28" s="50">
        <f>IFERROR(U28/SUM($S28:$X28),0)</f>
        <v>0</v>
      </c>
      <c r="O28" s="50">
        <f>IFERROR(V28/SUM($S28:$X28),0)</f>
        <v>0</v>
      </c>
      <c r="P28" s="50">
        <f>IFERROR(W28/SUM($S28:$X28),0)</f>
        <v>0.34482758620689657</v>
      </c>
      <c r="Q28" s="50">
        <f>IFERROR(X28/SUM($S28:$X28),0)</f>
        <v>0.34482758620689657</v>
      </c>
      <c r="S28">
        <f t="shared" si="24"/>
        <v>0</v>
      </c>
      <c r="T28">
        <f t="shared" si="25"/>
        <v>36</v>
      </c>
      <c r="U28">
        <f t="shared" si="26"/>
        <v>0</v>
      </c>
      <c r="V28">
        <f t="shared" si="27"/>
        <v>0</v>
      </c>
      <c r="W28">
        <f t="shared" si="28"/>
        <v>40</v>
      </c>
      <c r="X28">
        <f t="shared" si="29"/>
        <v>40</v>
      </c>
      <c r="AB28" s="57">
        <f t="shared" si="16"/>
        <v>0</v>
      </c>
      <c r="AC28" s="57">
        <f t="shared" si="38"/>
        <v>0.22500000000000001</v>
      </c>
      <c r="AD28" s="57">
        <f t="shared" si="39"/>
        <v>0</v>
      </c>
      <c r="AE28" s="57">
        <f t="shared" si="40"/>
        <v>0</v>
      </c>
      <c r="AF28" s="57">
        <f t="shared" si="41"/>
        <v>0.25</v>
      </c>
      <c r="AG28" s="57">
        <f t="shared" si="42"/>
        <v>0.25</v>
      </c>
      <c r="AI28" s="49">
        <f>VLOOKUP(A28, Hindaja1!$A$4:$G$200, 2, FALSE)</f>
        <v>0</v>
      </c>
      <c r="AJ28">
        <f>VLOOKUP($A28, Hindaja2!$A$4:$G$200, 2, FALSE)</f>
        <v>0</v>
      </c>
      <c r="AK28">
        <f>VLOOKUP($A28, Hindaja3!$A$4:$G$200, 2, FALSE)</f>
        <v>0</v>
      </c>
      <c r="AL28">
        <f>VLOOKUP($A28, Hindaja4!$A$4:$G$200, 2, FALSE)</f>
        <v>0</v>
      </c>
      <c r="AM28">
        <f>VLOOKUP($A28, Hindaja1!$A$4:$G$200, 3, FALSE)</f>
        <v>32</v>
      </c>
      <c r="AN28">
        <f>VLOOKUP($A28, Hindaja2!$A$4:$G$200, 3, FALSE)</f>
        <v>40</v>
      </c>
      <c r="AO28">
        <f>VLOOKUP($A28, Hindaja3!$A$4:$G$200, 3, FALSE)</f>
        <v>0</v>
      </c>
      <c r="AP28">
        <f>VLOOKUP($A28, Hindaja4!$A$4:$G$200, 3, FALSE)</f>
        <v>0</v>
      </c>
      <c r="AQ28">
        <f>VLOOKUP($A28, Hindaja1!$A$4:$G$200, 4, FALSE)</f>
        <v>0</v>
      </c>
      <c r="AR28">
        <f>VLOOKUP($A28, Hindaja2!$A$4:$G$200, 4, FALSE)</f>
        <v>0</v>
      </c>
      <c r="AS28">
        <f>VLOOKUP($A28, Hindaja3!$A$4:$G$200, 4, FALSE)</f>
        <v>0</v>
      </c>
      <c r="AT28">
        <f>VLOOKUP($A28, Hindaja4!$A$4:$G$200, 4, FALSE)</f>
        <v>0</v>
      </c>
      <c r="AU28">
        <f>VLOOKUP($A28, Hindaja1!$A$4:$G$200, 5, FALSE)</f>
        <v>0</v>
      </c>
      <c r="AV28">
        <f>VLOOKUP($A28, Hindaja2!$A$4:$G$200, 5, FALSE)</f>
        <v>0</v>
      </c>
      <c r="AW28">
        <f>VLOOKUP($A28, Hindaja3!$A$4:$G$200, 5, FALSE)</f>
        <v>0</v>
      </c>
      <c r="AX28">
        <f>VLOOKUP($A28, Hindaja4!$A$4:$G$200, 5, FALSE)</f>
        <v>0</v>
      </c>
      <c r="AY28">
        <f>VLOOKUP($A28, Hindaja1!$A$4:$G$200, 6, FALSE)</f>
        <v>0</v>
      </c>
      <c r="AZ28">
        <f>VLOOKUP($A28, Hindaja2!$A$4:$G$200, 6, FALSE)</f>
        <v>40</v>
      </c>
      <c r="BA28">
        <f>VLOOKUP($A28, Hindaja3!$A$4:$G$200, 6, FALSE)</f>
        <v>0</v>
      </c>
      <c r="BB28">
        <f>VLOOKUP($A28, Hindaja4!$A$4:$G$200, 6, FALSE)</f>
        <v>0</v>
      </c>
      <c r="BC28">
        <f>VLOOKUP($A28, Hindaja1!$A$4:$G$200, 7, FALSE)</f>
        <v>0</v>
      </c>
      <c r="BD28">
        <f>VLOOKUP($A28, Hindaja2!$A$4:$G$200, 7, FALSE)</f>
        <v>40</v>
      </c>
      <c r="BE28">
        <f>VLOOKUP($A28, Hindaja3!$A$4:$G$200, 7, FALSE)</f>
        <v>0</v>
      </c>
      <c r="BF28">
        <f>VLOOKUP($A28, Hindaja4!$A$4:$G$200, 7, FALSE)</f>
        <v>0</v>
      </c>
    </row>
    <row r="29" spans="1:58" outlineLevel="1">
      <c r="A29" s="1" t="s">
        <v>42</v>
      </c>
      <c r="B29" s="6"/>
      <c r="C29" s="6"/>
      <c r="D29" s="6"/>
      <c r="E29" s="6"/>
      <c r="F29" s="48"/>
      <c r="G29" s="6"/>
      <c r="L29" s="50"/>
      <c r="M29" s="50"/>
      <c r="N29" s="50"/>
      <c r="O29" s="50"/>
      <c r="P29" s="50"/>
      <c r="Q29" s="50"/>
      <c r="S29">
        <f t="shared" si="24"/>
        <v>0</v>
      </c>
      <c r="T29">
        <f t="shared" si="25"/>
        <v>0</v>
      </c>
      <c r="U29">
        <f t="shared" si="26"/>
        <v>0</v>
      </c>
      <c r="V29">
        <f t="shared" si="27"/>
        <v>0</v>
      </c>
      <c r="W29">
        <f t="shared" si="28"/>
        <v>0</v>
      </c>
      <c r="X29">
        <f t="shared" si="29"/>
        <v>0</v>
      </c>
      <c r="AB29" s="57">
        <f t="shared" si="16"/>
        <v>0</v>
      </c>
      <c r="AC29" s="57">
        <f t="shared" si="38"/>
        <v>0</v>
      </c>
      <c r="AD29" s="57">
        <f t="shared" si="39"/>
        <v>0</v>
      </c>
      <c r="AE29" s="57">
        <f t="shared" si="40"/>
        <v>0</v>
      </c>
      <c r="AF29" s="57">
        <f t="shared" si="41"/>
        <v>0</v>
      </c>
      <c r="AG29" s="57">
        <f t="shared" si="42"/>
        <v>0</v>
      </c>
      <c r="AI29" s="49">
        <f>VLOOKUP(A29, Hindaja1!$A$4:$G$200, 2, FALSE)</f>
        <v>0</v>
      </c>
      <c r="AJ29">
        <f>VLOOKUP($A29, Hindaja2!$A$4:$G$200, 2, FALSE)</f>
        <v>0</v>
      </c>
      <c r="AK29">
        <f>VLOOKUP($A29, Hindaja3!$A$4:$G$200, 2, FALSE)</f>
        <v>0</v>
      </c>
      <c r="AL29">
        <f>VLOOKUP($A29, Hindaja4!$A$4:$G$200, 2, FALSE)</f>
        <v>0</v>
      </c>
      <c r="AM29">
        <f>VLOOKUP($A29, Hindaja1!$A$4:$G$200, 3, FALSE)</f>
        <v>0</v>
      </c>
      <c r="AN29">
        <f>VLOOKUP($A29, Hindaja2!$A$4:$G$200, 3, FALSE)</f>
        <v>0</v>
      </c>
      <c r="AO29">
        <f>VLOOKUP($A29, Hindaja3!$A$4:$G$200, 3, FALSE)</f>
        <v>0</v>
      </c>
      <c r="AP29">
        <f>VLOOKUP($A29, Hindaja4!$A$4:$G$200, 3, FALSE)</f>
        <v>0</v>
      </c>
      <c r="AQ29">
        <f>VLOOKUP($A29, Hindaja1!$A$4:$G$200, 4, FALSE)</f>
        <v>0</v>
      </c>
      <c r="AR29">
        <f>VLOOKUP($A29, Hindaja2!$A$4:$G$200, 4, FALSE)</f>
        <v>0</v>
      </c>
      <c r="AS29">
        <f>VLOOKUP($A29, Hindaja3!$A$4:$G$200, 4, FALSE)</f>
        <v>0</v>
      </c>
      <c r="AT29">
        <f>VLOOKUP($A29, Hindaja4!$A$4:$G$200, 4, FALSE)</f>
        <v>0</v>
      </c>
      <c r="AU29">
        <f>VLOOKUP($A29, Hindaja1!$A$4:$G$200, 5, FALSE)</f>
        <v>0</v>
      </c>
      <c r="AV29">
        <f>VLOOKUP($A29, Hindaja2!$A$4:$G$200, 5, FALSE)</f>
        <v>0</v>
      </c>
      <c r="AW29">
        <f>VLOOKUP($A29, Hindaja3!$A$4:$G$200, 5, FALSE)</f>
        <v>0</v>
      </c>
      <c r="AX29">
        <f>VLOOKUP($A29, Hindaja4!$A$4:$G$200, 5, FALSE)</f>
        <v>0</v>
      </c>
      <c r="AY29">
        <f>VLOOKUP($A29, Hindaja1!$A$4:$G$200, 6, FALSE)</f>
        <v>0</v>
      </c>
      <c r="AZ29">
        <f>VLOOKUP($A29, Hindaja2!$A$4:$G$200, 6, FALSE)</f>
        <v>0</v>
      </c>
      <c r="BA29">
        <f>VLOOKUP($A29, Hindaja3!$A$4:$G$200, 6, FALSE)</f>
        <v>0</v>
      </c>
      <c r="BB29">
        <f>VLOOKUP($A29, Hindaja4!$A$4:$G$200, 6, FALSE)</f>
        <v>0</v>
      </c>
      <c r="BC29">
        <f>VLOOKUP($A29, Hindaja1!$A$4:$G$200, 7, FALSE)</f>
        <v>0</v>
      </c>
      <c r="BD29">
        <f>VLOOKUP($A29, Hindaja2!$A$4:$G$200, 7, FALSE)</f>
        <v>0</v>
      </c>
      <c r="BE29">
        <f>VLOOKUP($A29, Hindaja3!$A$4:$G$200, 7, FALSE)</f>
        <v>0</v>
      </c>
      <c r="BF29">
        <f>VLOOKUP($A29, Hindaja4!$A$4:$G$200, 7, FALSE)</f>
        <v>0</v>
      </c>
    </row>
    <row r="30" spans="1:58" outlineLevel="1">
      <c r="A30" t="s">
        <v>43</v>
      </c>
      <c r="B30" s="6">
        <f>Hindaja1!H23</f>
        <v>48</v>
      </c>
      <c r="C30" s="6">
        <f>Hindaja2!H23</f>
        <v>80</v>
      </c>
      <c r="D30" s="6">
        <f>Hindaja3!H23</f>
        <v>40</v>
      </c>
      <c r="E30" s="6">
        <f>Hindaja4!H31</f>
        <v>0</v>
      </c>
      <c r="F30" s="47">
        <f t="shared" ref="F30:F36" si="47">IFERROR(AVERAGEIF(B30:E30,"&lt;&gt;0"),0)</f>
        <v>56</v>
      </c>
      <c r="G30" s="26">
        <f t="shared" ref="G30:G36" si="48">MAX(B30:E30)</f>
        <v>80</v>
      </c>
      <c r="H30" s="36">
        <v>56</v>
      </c>
      <c r="I30" s="41">
        <f t="shared" ref="I30:I36" si="49">H30*1.3</f>
        <v>72.8</v>
      </c>
      <c r="J30" s="41">
        <f t="shared" ref="J30:J36" si="50">H30*1.5</f>
        <v>84</v>
      </c>
      <c r="L30" s="50">
        <f>IFERROR(S30/SUM($S30:$X30),0)</f>
        <v>0</v>
      </c>
      <c r="M30" s="50">
        <f>IFERROR(T30/SUM($S30:$X30),0)</f>
        <v>0.1111111111111111</v>
      </c>
      <c r="N30" s="50">
        <f>IFERROR(U30/SUM($S30:$X30),0)</f>
        <v>0.22222222222222221</v>
      </c>
      <c r="O30" s="50">
        <f>IFERROR(V30/SUM($S30:$X30),0)</f>
        <v>0.44444444444444442</v>
      </c>
      <c r="P30" s="50">
        <f>IFERROR(W30/SUM($S30:$X30),0)</f>
        <v>0.22222222222222221</v>
      </c>
      <c r="Q30" s="50">
        <f>IFERROR(X30/SUM($S30:$X30),0)</f>
        <v>0</v>
      </c>
      <c r="S30">
        <f t="shared" si="24"/>
        <v>0</v>
      </c>
      <c r="T30">
        <f t="shared" si="25"/>
        <v>8</v>
      </c>
      <c r="U30">
        <f t="shared" si="26"/>
        <v>16</v>
      </c>
      <c r="V30">
        <f t="shared" si="27"/>
        <v>32</v>
      </c>
      <c r="W30">
        <f t="shared" si="28"/>
        <v>16</v>
      </c>
      <c r="X30">
        <f t="shared" si="29"/>
        <v>0</v>
      </c>
      <c r="AB30" s="57">
        <f t="shared" si="16"/>
        <v>0</v>
      </c>
      <c r="AC30" s="57">
        <f t="shared" si="38"/>
        <v>0.05</v>
      </c>
      <c r="AD30" s="57">
        <f t="shared" si="39"/>
        <v>0.1</v>
      </c>
      <c r="AE30" s="57">
        <f t="shared" si="40"/>
        <v>0.2</v>
      </c>
      <c r="AF30" s="57">
        <f t="shared" si="41"/>
        <v>0.1</v>
      </c>
      <c r="AG30" s="57">
        <f t="shared" si="42"/>
        <v>0</v>
      </c>
      <c r="AI30" s="49">
        <f>VLOOKUP(A30, Hindaja1!$A$4:$G$200, 2, FALSE)</f>
        <v>0</v>
      </c>
      <c r="AJ30">
        <f>VLOOKUP($A30, Hindaja2!$A$4:$G$200, 2, FALSE)</f>
        <v>0</v>
      </c>
      <c r="AK30">
        <f>VLOOKUP($A30, Hindaja3!$A$4:$G$200, 2, FALSE)</f>
        <v>0</v>
      </c>
      <c r="AL30">
        <f>VLOOKUP($A30, Hindaja4!$A$4:$G$200, 2, FALSE)</f>
        <v>0</v>
      </c>
      <c r="AM30">
        <f>VLOOKUP($A30, Hindaja1!$A$4:$G$200, 3, FALSE)</f>
        <v>0</v>
      </c>
      <c r="AN30">
        <f>VLOOKUP($A30, Hindaja2!$A$4:$G$200, 3, FALSE)</f>
        <v>8</v>
      </c>
      <c r="AO30">
        <f>VLOOKUP($A30, Hindaja3!$A$4:$G$200, 3, FALSE)</f>
        <v>0</v>
      </c>
      <c r="AP30">
        <f>VLOOKUP($A30, Hindaja4!$A$4:$G$200, 3, FALSE)</f>
        <v>0</v>
      </c>
      <c r="AQ30">
        <f>VLOOKUP($A30, Hindaja1!$A$4:$G$200, 4, FALSE)</f>
        <v>16</v>
      </c>
      <c r="AR30">
        <f>VLOOKUP($A30, Hindaja2!$A$4:$G$200, 4, FALSE)</f>
        <v>16</v>
      </c>
      <c r="AS30">
        <f>VLOOKUP($A30, Hindaja3!$A$4:$G$200, 4, FALSE)</f>
        <v>16</v>
      </c>
      <c r="AT30">
        <f>VLOOKUP($A30, Hindaja4!$A$4:$G$200, 4, FALSE)</f>
        <v>0</v>
      </c>
      <c r="AU30">
        <f>VLOOKUP($A30, Hindaja1!$A$4:$G$200, 5, FALSE)</f>
        <v>32</v>
      </c>
      <c r="AV30">
        <f>VLOOKUP($A30, Hindaja2!$A$4:$G$200, 5, FALSE)</f>
        <v>40</v>
      </c>
      <c r="AW30">
        <f>VLOOKUP($A30, Hindaja3!$A$4:$G$200, 5, FALSE)</f>
        <v>24</v>
      </c>
      <c r="AX30">
        <f>VLOOKUP($A30, Hindaja4!$A$4:$G$200, 5, FALSE)</f>
        <v>0</v>
      </c>
      <c r="AY30">
        <f>VLOOKUP($A30, Hindaja1!$A$4:$G$200, 6, FALSE)</f>
        <v>0</v>
      </c>
      <c r="AZ30">
        <f>VLOOKUP($A30, Hindaja2!$A$4:$G$200, 6, FALSE)</f>
        <v>16</v>
      </c>
      <c r="BA30">
        <f>VLOOKUP($A30, Hindaja3!$A$4:$G$200, 6, FALSE)</f>
        <v>0</v>
      </c>
      <c r="BB30">
        <f>VLOOKUP($A30, Hindaja4!$A$4:$G$200, 6, FALSE)</f>
        <v>0</v>
      </c>
      <c r="BC30">
        <f>VLOOKUP($A30, Hindaja1!$A$4:$G$200, 7, FALSE)</f>
        <v>0</v>
      </c>
      <c r="BD30">
        <f>VLOOKUP($A30, Hindaja2!$A$4:$G$200, 7, FALSE)</f>
        <v>0</v>
      </c>
      <c r="BE30">
        <f>VLOOKUP($A30, Hindaja3!$A$4:$G$200, 7, FALSE)</f>
        <v>0</v>
      </c>
      <c r="BF30">
        <f>VLOOKUP($A30, Hindaja4!$A$4:$G$200, 7, FALSE)</f>
        <v>0</v>
      </c>
    </row>
    <row r="31" spans="1:58" outlineLevel="1">
      <c r="A31" t="s">
        <v>44</v>
      </c>
      <c r="B31" s="6">
        <f>Hindaja1!H24</f>
        <v>48</v>
      </c>
      <c r="C31" s="6">
        <f>Hindaja2!H24</f>
        <v>160</v>
      </c>
      <c r="D31" s="6">
        <f>Hindaja3!H24</f>
        <v>40</v>
      </c>
      <c r="E31" s="6">
        <f>Hindaja4!H32</f>
        <v>0</v>
      </c>
      <c r="F31" s="47">
        <f t="shared" si="47"/>
        <v>82.666666666666671</v>
      </c>
      <c r="G31" s="26">
        <f t="shared" si="48"/>
        <v>160</v>
      </c>
      <c r="H31" s="36">
        <v>82</v>
      </c>
      <c r="I31" s="41">
        <f t="shared" si="49"/>
        <v>106.60000000000001</v>
      </c>
      <c r="J31" s="41">
        <f t="shared" si="50"/>
        <v>123</v>
      </c>
      <c r="L31" s="50">
        <f>IFERROR(S31/SUM($S31:$X31),0)</f>
        <v>0</v>
      </c>
      <c r="M31" s="50">
        <f>IFERROR(T31/SUM($S31:$X31),0)</f>
        <v>5.2631578947368418E-2</v>
      </c>
      <c r="N31" s="50">
        <f>IFERROR(U31/SUM($S31:$X31),0)</f>
        <v>0.10526315789473684</v>
      </c>
      <c r="O31" s="50">
        <f>IFERROR(V31/SUM($S31:$X31),0)</f>
        <v>0.21052631578947367</v>
      </c>
      <c r="P31" s="50">
        <f>IFERROR(W31/SUM($S31:$X31),0)</f>
        <v>0.10526315789473684</v>
      </c>
      <c r="Q31" s="50">
        <f>IFERROR(X31/SUM($S31:$X31),0)</f>
        <v>0.52631578947368418</v>
      </c>
      <c r="S31">
        <f t="shared" si="24"/>
        <v>0</v>
      </c>
      <c r="T31">
        <f t="shared" si="25"/>
        <v>8</v>
      </c>
      <c r="U31">
        <f t="shared" si="26"/>
        <v>16</v>
      </c>
      <c r="V31">
        <f t="shared" si="27"/>
        <v>32</v>
      </c>
      <c r="W31">
        <f t="shared" si="28"/>
        <v>16</v>
      </c>
      <c r="X31">
        <f t="shared" si="29"/>
        <v>80</v>
      </c>
      <c r="AB31" s="57">
        <f t="shared" si="16"/>
        <v>0</v>
      </c>
      <c r="AC31" s="57">
        <f t="shared" si="38"/>
        <v>0.05</v>
      </c>
      <c r="AD31" s="57">
        <f t="shared" si="39"/>
        <v>0.1</v>
      </c>
      <c r="AE31" s="57">
        <f t="shared" si="40"/>
        <v>0.2</v>
      </c>
      <c r="AF31" s="57">
        <f t="shared" si="41"/>
        <v>0.1</v>
      </c>
      <c r="AG31" s="57">
        <f t="shared" si="42"/>
        <v>0.5</v>
      </c>
      <c r="AI31" s="49">
        <f>VLOOKUP(A31, Hindaja1!$A$4:$G$200, 2, FALSE)</f>
        <v>0</v>
      </c>
      <c r="AJ31">
        <f>VLOOKUP($A31, Hindaja2!$A$4:$G$200, 2, FALSE)</f>
        <v>0</v>
      </c>
      <c r="AK31">
        <f>VLOOKUP($A31, Hindaja3!$A$4:$G$200, 2, FALSE)</f>
        <v>0</v>
      </c>
      <c r="AL31">
        <f>VLOOKUP($A31, Hindaja4!$A$4:$G$200, 2, FALSE)</f>
        <v>0</v>
      </c>
      <c r="AM31">
        <f>VLOOKUP($A31, Hindaja1!$A$4:$G$200, 3, FALSE)</f>
        <v>0</v>
      </c>
      <c r="AN31">
        <f>VLOOKUP($A31, Hindaja2!$A$4:$G$200, 3, FALSE)</f>
        <v>8</v>
      </c>
      <c r="AO31">
        <f>VLOOKUP($A31, Hindaja3!$A$4:$G$200, 3, FALSE)</f>
        <v>0</v>
      </c>
      <c r="AP31">
        <f>VLOOKUP($A31, Hindaja4!$A$4:$G$200, 3, FALSE)</f>
        <v>0</v>
      </c>
      <c r="AQ31">
        <f>VLOOKUP($A31, Hindaja1!$A$4:$G$200, 4, FALSE)</f>
        <v>16</v>
      </c>
      <c r="AR31">
        <f>VLOOKUP($A31, Hindaja2!$A$4:$G$200, 4, FALSE)</f>
        <v>16</v>
      </c>
      <c r="AS31">
        <f>VLOOKUP($A31, Hindaja3!$A$4:$G$200, 4, FALSE)</f>
        <v>16</v>
      </c>
      <c r="AT31">
        <f>VLOOKUP($A31, Hindaja4!$A$4:$G$200, 4, FALSE)</f>
        <v>0</v>
      </c>
      <c r="AU31">
        <f>VLOOKUP($A31, Hindaja1!$A$4:$G$200, 5, FALSE)</f>
        <v>32</v>
      </c>
      <c r="AV31">
        <f>VLOOKUP($A31, Hindaja2!$A$4:$G$200, 5, FALSE)</f>
        <v>40</v>
      </c>
      <c r="AW31">
        <f>VLOOKUP($A31, Hindaja3!$A$4:$G$200, 5, FALSE)</f>
        <v>24</v>
      </c>
      <c r="AX31">
        <f>VLOOKUP($A31, Hindaja4!$A$4:$G$200, 5, FALSE)</f>
        <v>0</v>
      </c>
      <c r="AY31">
        <f>VLOOKUP($A31, Hindaja1!$A$4:$G$200, 6, FALSE)</f>
        <v>0</v>
      </c>
      <c r="AZ31">
        <f>VLOOKUP($A31, Hindaja2!$A$4:$G$200, 6, FALSE)</f>
        <v>16</v>
      </c>
      <c r="BA31">
        <f>VLOOKUP($A31, Hindaja3!$A$4:$G$200, 6, FALSE)</f>
        <v>0</v>
      </c>
      <c r="BB31">
        <f>VLOOKUP($A31, Hindaja4!$A$4:$G$200, 6, FALSE)</f>
        <v>0</v>
      </c>
      <c r="BC31">
        <f>VLOOKUP($A31, Hindaja1!$A$4:$G$200, 7, FALSE)</f>
        <v>0</v>
      </c>
      <c r="BD31">
        <f>VLOOKUP($A31, Hindaja2!$A$4:$G$200, 7, FALSE)</f>
        <v>80</v>
      </c>
      <c r="BE31">
        <f>VLOOKUP($A31, Hindaja3!$A$4:$G$200, 7, FALSE)</f>
        <v>0</v>
      </c>
      <c r="BF31">
        <f>VLOOKUP($A31, Hindaja4!$A$4:$G$200, 7, FALSE)</f>
        <v>0</v>
      </c>
    </row>
    <row r="32" spans="1:58" outlineLevel="1">
      <c r="A32" t="s">
        <v>45</v>
      </c>
      <c r="B32" s="6">
        <f>Hindaja1!H25</f>
        <v>24</v>
      </c>
      <c r="C32" s="6">
        <f>Hindaja2!H25</f>
        <v>80</v>
      </c>
      <c r="D32" s="6">
        <f>Hindaja3!H25</f>
        <v>0</v>
      </c>
      <c r="E32" s="6">
        <f>Hindaja4!H33</f>
        <v>0</v>
      </c>
      <c r="F32" s="47">
        <f t="shared" si="47"/>
        <v>52</v>
      </c>
      <c r="G32" s="26">
        <f t="shared" si="48"/>
        <v>80</v>
      </c>
      <c r="H32" s="36">
        <v>52</v>
      </c>
      <c r="I32" s="41">
        <f t="shared" si="49"/>
        <v>67.600000000000009</v>
      </c>
      <c r="J32" s="41">
        <f t="shared" si="50"/>
        <v>78</v>
      </c>
      <c r="L32" s="50">
        <f>IFERROR(S32/SUM($S32:$X32),0)</f>
        <v>0</v>
      </c>
      <c r="M32" s="50">
        <f>IFERROR(T32/SUM($S32:$X32),0)</f>
        <v>0.125</v>
      </c>
      <c r="N32" s="50">
        <f>IFERROR(U32/SUM($S32:$X32),0)</f>
        <v>0.1875</v>
      </c>
      <c r="O32" s="50">
        <f>IFERROR(V32/SUM($S32:$X32),0)</f>
        <v>0.4375</v>
      </c>
      <c r="P32" s="50">
        <f>IFERROR(W32/SUM($S32:$X32),0)</f>
        <v>0.25</v>
      </c>
      <c r="Q32" s="50">
        <f>IFERROR(X32/SUM($S32:$X32),0)</f>
        <v>0</v>
      </c>
      <c r="S32">
        <f t="shared" si="24"/>
        <v>0</v>
      </c>
      <c r="T32">
        <f t="shared" si="25"/>
        <v>8</v>
      </c>
      <c r="U32">
        <f t="shared" si="26"/>
        <v>12</v>
      </c>
      <c r="V32">
        <f t="shared" si="27"/>
        <v>28</v>
      </c>
      <c r="W32">
        <f t="shared" si="28"/>
        <v>16</v>
      </c>
      <c r="X32">
        <f t="shared" si="29"/>
        <v>0</v>
      </c>
      <c r="AB32" s="57">
        <f t="shared" si="16"/>
        <v>0</v>
      </c>
      <c r="AC32" s="57">
        <f t="shared" si="38"/>
        <v>0.05</v>
      </c>
      <c r="AD32" s="57">
        <f t="shared" si="39"/>
        <v>7.4999999999999997E-2</v>
      </c>
      <c r="AE32" s="57">
        <f t="shared" si="40"/>
        <v>0.17499999999999999</v>
      </c>
      <c r="AF32" s="57">
        <f t="shared" si="41"/>
        <v>0.1</v>
      </c>
      <c r="AG32" s="57">
        <f t="shared" si="42"/>
        <v>0</v>
      </c>
      <c r="AI32" s="49">
        <f>VLOOKUP(A32, Hindaja1!$A$4:$G$200, 2, FALSE)</f>
        <v>0</v>
      </c>
      <c r="AJ32">
        <f>VLOOKUP($A32, Hindaja2!$A$4:$G$200, 2, FALSE)</f>
        <v>0</v>
      </c>
      <c r="AK32">
        <f>VLOOKUP($A32, Hindaja3!$A$4:$G$200, 2, FALSE)</f>
        <v>0</v>
      </c>
      <c r="AL32">
        <f>VLOOKUP($A32, Hindaja4!$A$4:$G$200, 2, FALSE)</f>
        <v>0</v>
      </c>
      <c r="AM32">
        <f>VLOOKUP($A32, Hindaja1!$A$4:$G$200, 3, FALSE)</f>
        <v>0</v>
      </c>
      <c r="AN32">
        <f>VLOOKUP($A32, Hindaja2!$A$4:$G$200, 3, FALSE)</f>
        <v>8</v>
      </c>
      <c r="AO32">
        <f>VLOOKUP($A32, Hindaja3!$A$4:$G$200, 3, FALSE)</f>
        <v>0</v>
      </c>
      <c r="AP32">
        <f>VLOOKUP($A32, Hindaja4!$A$4:$G$200, 3, FALSE)</f>
        <v>0</v>
      </c>
      <c r="AQ32">
        <f>VLOOKUP($A32, Hindaja1!$A$4:$G$200, 4, FALSE)</f>
        <v>8</v>
      </c>
      <c r="AR32">
        <f>VLOOKUP($A32, Hindaja2!$A$4:$G$200, 4, FALSE)</f>
        <v>16</v>
      </c>
      <c r="AS32">
        <f>VLOOKUP($A32, Hindaja3!$A$4:$G$200, 4, FALSE)</f>
        <v>0</v>
      </c>
      <c r="AT32">
        <f>VLOOKUP($A32, Hindaja4!$A$4:$G$200, 4, FALSE)</f>
        <v>0</v>
      </c>
      <c r="AU32">
        <f>VLOOKUP($A32, Hindaja1!$A$4:$G$200, 5, FALSE)</f>
        <v>16</v>
      </c>
      <c r="AV32">
        <f>VLOOKUP($A32, Hindaja2!$A$4:$G$200, 5, FALSE)</f>
        <v>40</v>
      </c>
      <c r="AW32">
        <f>VLOOKUP($A32, Hindaja3!$A$4:$G$200, 5, FALSE)</f>
        <v>0</v>
      </c>
      <c r="AX32">
        <f>VLOOKUP($A32, Hindaja4!$A$4:$G$200, 5, FALSE)</f>
        <v>0</v>
      </c>
      <c r="AY32">
        <f>VLOOKUP($A32, Hindaja1!$A$4:$G$200, 6, FALSE)</f>
        <v>0</v>
      </c>
      <c r="AZ32">
        <f>VLOOKUP($A32, Hindaja2!$A$4:$G$200, 6, FALSE)</f>
        <v>16</v>
      </c>
      <c r="BA32">
        <f>VLOOKUP($A32, Hindaja3!$A$4:$G$200, 6, FALSE)</f>
        <v>0</v>
      </c>
      <c r="BB32">
        <f>VLOOKUP($A32, Hindaja4!$A$4:$G$200, 6, FALSE)</f>
        <v>0</v>
      </c>
      <c r="BC32">
        <f>VLOOKUP($A32, Hindaja1!$A$4:$G$200, 7, FALSE)</f>
        <v>0</v>
      </c>
      <c r="BD32">
        <f>VLOOKUP($A32, Hindaja2!$A$4:$G$200, 7, FALSE)</f>
        <v>0</v>
      </c>
      <c r="BE32">
        <f>VLOOKUP($A32, Hindaja3!$A$4:$G$200, 7, FALSE)</f>
        <v>0</v>
      </c>
      <c r="BF32">
        <f>VLOOKUP($A32, Hindaja4!$A$4:$G$200, 7, FALSE)</f>
        <v>0</v>
      </c>
    </row>
    <row r="33" spans="1:58" outlineLevel="1">
      <c r="A33" t="s">
        <v>46</v>
      </c>
      <c r="B33" s="6"/>
      <c r="C33" s="6"/>
      <c r="D33" s="6">
        <f>Hindaja3!H26</f>
        <v>96</v>
      </c>
      <c r="E33" s="6"/>
      <c r="F33" s="47">
        <f t="shared" si="47"/>
        <v>96</v>
      </c>
      <c r="G33" s="26">
        <f t="shared" si="48"/>
        <v>96</v>
      </c>
      <c r="H33" s="36">
        <v>96</v>
      </c>
      <c r="I33" s="41">
        <f t="shared" ref="I33" si="51">H33*1.3</f>
        <v>124.80000000000001</v>
      </c>
      <c r="J33" s="41">
        <f t="shared" ref="J33" si="52">H33*1.5</f>
        <v>144</v>
      </c>
      <c r="L33" s="50">
        <f>IFERROR(S33/SUM($S33:$X33),0)</f>
        <v>0</v>
      </c>
      <c r="M33" s="50">
        <f>IFERROR(T33/SUM($S33:$X33),0)</f>
        <v>0</v>
      </c>
      <c r="N33" s="50">
        <f>IFERROR(U33/SUM($S33:$X33),0)</f>
        <v>0.16666666666666666</v>
      </c>
      <c r="O33" s="50">
        <f>IFERROR(V33/SUM($S33:$X33),0)</f>
        <v>0.83333333333333337</v>
      </c>
      <c r="P33" s="50">
        <f>IFERROR(W33/SUM($S33:$X33),0)</f>
        <v>0</v>
      </c>
      <c r="Q33" s="50">
        <f>IFERROR(X33/SUM($S33:$X33),0)</f>
        <v>0</v>
      </c>
      <c r="S33">
        <f t="shared" si="24"/>
        <v>0</v>
      </c>
      <c r="T33">
        <f t="shared" si="25"/>
        <v>0</v>
      </c>
      <c r="U33">
        <f t="shared" si="26"/>
        <v>16</v>
      </c>
      <c r="V33">
        <f t="shared" si="27"/>
        <v>80</v>
      </c>
      <c r="W33">
        <f t="shared" si="28"/>
        <v>0</v>
      </c>
      <c r="X33">
        <f t="shared" si="29"/>
        <v>0</v>
      </c>
      <c r="AB33" s="57">
        <f t="shared" si="16"/>
        <v>0</v>
      </c>
      <c r="AC33" s="57">
        <f t="shared" si="38"/>
        <v>0</v>
      </c>
      <c r="AD33" s="57">
        <f t="shared" si="39"/>
        <v>0.1</v>
      </c>
      <c r="AE33" s="57">
        <f t="shared" si="40"/>
        <v>0.5</v>
      </c>
      <c r="AF33" s="57">
        <f t="shared" si="41"/>
        <v>0</v>
      </c>
      <c r="AG33" s="57">
        <f t="shared" si="42"/>
        <v>0</v>
      </c>
      <c r="AI33" s="49" t="e">
        <f>VLOOKUP(A33, Hindaja1!$A$4:$G$200, 2, FALSE)</f>
        <v>#N/A</v>
      </c>
      <c r="AJ33" t="e">
        <f>VLOOKUP($A33, Hindaja2!$A$4:$G$200, 2, FALSE)</f>
        <v>#N/A</v>
      </c>
      <c r="AK33">
        <f>VLOOKUP($A33, Hindaja3!$A$4:$G$200, 2, FALSE)</f>
        <v>0</v>
      </c>
      <c r="AL33" t="e">
        <f>VLOOKUP($A33, Hindaja4!$A$4:$G$200, 2, FALSE)</f>
        <v>#N/A</v>
      </c>
      <c r="AM33" t="e">
        <f>VLOOKUP($A33, Hindaja1!$A$4:$G$200, 3, FALSE)</f>
        <v>#N/A</v>
      </c>
      <c r="AN33" t="e">
        <f>VLOOKUP($A33, Hindaja2!$A$4:$G$200, 3, FALSE)</f>
        <v>#N/A</v>
      </c>
      <c r="AO33">
        <f>VLOOKUP($A33, Hindaja3!$A$4:$G$200, 3, FALSE)</f>
        <v>0</v>
      </c>
      <c r="AP33" t="e">
        <f>VLOOKUP($A33, Hindaja4!$A$4:$G$200, 3, FALSE)</f>
        <v>#N/A</v>
      </c>
      <c r="AQ33" t="e">
        <f>VLOOKUP($A33, Hindaja1!$A$4:$G$200, 4, FALSE)</f>
        <v>#N/A</v>
      </c>
      <c r="AR33" t="e">
        <f>VLOOKUP($A33, Hindaja2!$A$4:$G$200, 4, FALSE)</f>
        <v>#N/A</v>
      </c>
      <c r="AS33">
        <f>VLOOKUP($A33, Hindaja3!$A$4:$G$200, 4, FALSE)</f>
        <v>16</v>
      </c>
      <c r="AT33" t="e">
        <f>VLOOKUP($A33, Hindaja4!$A$4:$G$200, 4, FALSE)</f>
        <v>#N/A</v>
      </c>
      <c r="AU33" t="e">
        <f>VLOOKUP($A33, Hindaja1!$A$4:$G$200, 5, FALSE)</f>
        <v>#N/A</v>
      </c>
      <c r="AV33" t="e">
        <f>VLOOKUP($A33, Hindaja2!$A$4:$G$200, 5, FALSE)</f>
        <v>#N/A</v>
      </c>
      <c r="AW33">
        <f>VLOOKUP($A33, Hindaja3!$A$4:$G$200, 5, FALSE)</f>
        <v>80</v>
      </c>
      <c r="AX33" t="e">
        <f>VLOOKUP($A33, Hindaja4!$A$4:$G$200, 5, FALSE)</f>
        <v>#N/A</v>
      </c>
      <c r="AY33" t="e">
        <f>VLOOKUP($A33, Hindaja1!$A$4:$G$200, 6, FALSE)</f>
        <v>#N/A</v>
      </c>
      <c r="AZ33" t="e">
        <f>VLOOKUP($A33, Hindaja2!$A$4:$G$200, 6, FALSE)</f>
        <v>#N/A</v>
      </c>
      <c r="BA33">
        <f>VLOOKUP($A33, Hindaja3!$A$4:$G$200, 6, FALSE)</f>
        <v>0</v>
      </c>
      <c r="BB33" t="e">
        <f>VLOOKUP($A33, Hindaja4!$A$4:$G$200, 6, FALSE)</f>
        <v>#N/A</v>
      </c>
      <c r="BC33" t="e">
        <f>VLOOKUP($A33, Hindaja1!$A$4:$G$200, 7, FALSE)</f>
        <v>#N/A</v>
      </c>
      <c r="BD33" t="e">
        <f>VLOOKUP($A33, Hindaja2!$A$4:$G$200, 7, FALSE)</f>
        <v>#N/A</v>
      </c>
      <c r="BE33">
        <f>VLOOKUP($A33, Hindaja3!$A$4:$G$200, 7, FALSE)</f>
        <v>0</v>
      </c>
      <c r="BF33" t="e">
        <f>VLOOKUP($A33, Hindaja4!$A$4:$G$200, 7, FALSE)</f>
        <v>#N/A</v>
      </c>
    </row>
    <row r="34" spans="1:58" outlineLevel="1">
      <c r="A34" t="s">
        <v>47</v>
      </c>
      <c r="B34" s="6">
        <f>Hindaja1!H26</f>
        <v>0</v>
      </c>
      <c r="C34" s="6">
        <f>Hindaja2!H26</f>
        <v>72</v>
      </c>
      <c r="D34" s="6">
        <f>Hindaja3!H27</f>
        <v>24</v>
      </c>
      <c r="E34" s="6">
        <f>Hindaja4!H34</f>
        <v>0</v>
      </c>
      <c r="F34" s="47">
        <f t="shared" si="47"/>
        <v>48</v>
      </c>
      <c r="G34" s="26">
        <f t="shared" si="48"/>
        <v>72</v>
      </c>
      <c r="H34" s="36">
        <v>48</v>
      </c>
      <c r="I34" s="41">
        <f t="shared" si="49"/>
        <v>62.400000000000006</v>
      </c>
      <c r="J34" s="41">
        <f t="shared" si="50"/>
        <v>72</v>
      </c>
      <c r="L34" s="50">
        <f>IFERROR(S34/SUM($S34:$X34),0)</f>
        <v>0</v>
      </c>
      <c r="M34" s="50">
        <f>IFERROR(T34/SUM($S34:$X34),0)</f>
        <v>0.14285714285714285</v>
      </c>
      <c r="N34" s="50">
        <f>IFERROR(U34/SUM($S34:$X34),0)</f>
        <v>0.21428571428571427</v>
      </c>
      <c r="O34" s="50">
        <f>IFERROR(V34/SUM($S34:$X34),0)</f>
        <v>0.5</v>
      </c>
      <c r="P34" s="50">
        <f>IFERROR(W34/SUM($S34:$X34),0)</f>
        <v>0.14285714285714285</v>
      </c>
      <c r="Q34" s="50">
        <f>IFERROR(X34/SUM($S34:$X34),0)</f>
        <v>0</v>
      </c>
      <c r="S34">
        <f t="shared" si="24"/>
        <v>0</v>
      </c>
      <c r="T34">
        <f t="shared" si="25"/>
        <v>8</v>
      </c>
      <c r="U34">
        <f t="shared" si="26"/>
        <v>12</v>
      </c>
      <c r="V34">
        <f t="shared" si="27"/>
        <v>28</v>
      </c>
      <c r="W34">
        <f t="shared" si="28"/>
        <v>8</v>
      </c>
      <c r="X34">
        <f t="shared" si="29"/>
        <v>0</v>
      </c>
      <c r="AB34" s="57">
        <f t="shared" si="16"/>
        <v>0</v>
      </c>
      <c r="AC34" s="57">
        <f t="shared" si="38"/>
        <v>0.05</v>
      </c>
      <c r="AD34" s="57">
        <f t="shared" si="39"/>
        <v>7.4999999999999997E-2</v>
      </c>
      <c r="AE34" s="57">
        <f t="shared" si="40"/>
        <v>0.17499999999999999</v>
      </c>
      <c r="AF34" s="57">
        <f t="shared" si="41"/>
        <v>0.05</v>
      </c>
      <c r="AG34" s="57">
        <f t="shared" si="42"/>
        <v>0</v>
      </c>
      <c r="AI34" s="49">
        <f>VLOOKUP(A34, Hindaja1!$A$4:$G$200, 2, FALSE)</f>
        <v>0</v>
      </c>
      <c r="AJ34">
        <f>VLOOKUP($A34, Hindaja2!$A$4:$G$200, 2, FALSE)</f>
        <v>0</v>
      </c>
      <c r="AK34">
        <f>VLOOKUP($A34, Hindaja3!$A$4:$G$200, 2, FALSE)</f>
        <v>0</v>
      </c>
      <c r="AL34">
        <f>VLOOKUP($A34, Hindaja4!$A$4:$G$200, 2, FALSE)</f>
        <v>0</v>
      </c>
      <c r="AM34">
        <f>VLOOKUP($A34, Hindaja1!$A$4:$G$200, 3, FALSE)</f>
        <v>0</v>
      </c>
      <c r="AN34">
        <f>VLOOKUP($A34, Hindaja2!$A$4:$G$200, 3, FALSE)</f>
        <v>8</v>
      </c>
      <c r="AO34">
        <f>VLOOKUP($A34, Hindaja3!$A$4:$G$200, 3, FALSE)</f>
        <v>0</v>
      </c>
      <c r="AP34">
        <f>VLOOKUP($A34, Hindaja4!$A$4:$G$200, 3, FALSE)</f>
        <v>0</v>
      </c>
      <c r="AQ34">
        <f>VLOOKUP($A34, Hindaja1!$A$4:$G$200, 4, FALSE)</f>
        <v>0</v>
      </c>
      <c r="AR34">
        <f>VLOOKUP($A34, Hindaja2!$A$4:$G$200, 4, FALSE)</f>
        <v>16</v>
      </c>
      <c r="AS34">
        <f>VLOOKUP($A34, Hindaja3!$A$4:$G$200, 4, FALSE)</f>
        <v>8</v>
      </c>
      <c r="AT34">
        <f>VLOOKUP($A34, Hindaja4!$A$4:$G$200, 4, FALSE)</f>
        <v>0</v>
      </c>
      <c r="AU34">
        <f>VLOOKUP($A34, Hindaja1!$A$4:$G$200, 5, FALSE)</f>
        <v>0</v>
      </c>
      <c r="AV34">
        <f>VLOOKUP($A34, Hindaja2!$A$4:$G$200, 5, FALSE)</f>
        <v>40</v>
      </c>
      <c r="AW34">
        <f>VLOOKUP($A34, Hindaja3!$A$4:$G$200, 5, FALSE)</f>
        <v>16</v>
      </c>
      <c r="AX34">
        <f>VLOOKUP($A34, Hindaja4!$A$4:$G$200, 5, FALSE)</f>
        <v>0</v>
      </c>
      <c r="AY34">
        <f>VLOOKUP($A34, Hindaja1!$A$4:$G$200, 6, FALSE)</f>
        <v>0</v>
      </c>
      <c r="AZ34">
        <f>VLOOKUP($A34, Hindaja2!$A$4:$G$200, 6, FALSE)</f>
        <v>8</v>
      </c>
      <c r="BA34">
        <f>VLOOKUP($A34, Hindaja3!$A$4:$G$200, 6, FALSE)</f>
        <v>0</v>
      </c>
      <c r="BB34">
        <f>VLOOKUP($A34, Hindaja4!$A$4:$G$200, 6, FALSE)</f>
        <v>0</v>
      </c>
      <c r="BC34">
        <f>VLOOKUP($A34, Hindaja1!$A$4:$G$200, 7, FALSE)</f>
        <v>0</v>
      </c>
      <c r="BD34">
        <f>VLOOKUP($A34, Hindaja2!$A$4:$G$200, 7, FALSE)</f>
        <v>0</v>
      </c>
      <c r="BE34">
        <f>VLOOKUP($A34, Hindaja3!$A$4:$G$200, 7, FALSE)</f>
        <v>0</v>
      </c>
      <c r="BF34">
        <f>VLOOKUP($A34, Hindaja4!$A$4:$G$200, 7, FALSE)</f>
        <v>0</v>
      </c>
    </row>
    <row r="35" spans="1:58" outlineLevel="1">
      <c r="A35" t="s">
        <v>48</v>
      </c>
      <c r="B35" s="6">
        <f>Hindaja1!H27</f>
        <v>0</v>
      </c>
      <c r="C35" s="6">
        <f>Hindaja2!H27</f>
        <v>88</v>
      </c>
      <c r="D35" s="6">
        <f>Hindaja3!H28</f>
        <v>0</v>
      </c>
      <c r="E35" s="6">
        <f>Hindaja4!H35</f>
        <v>0</v>
      </c>
      <c r="F35" s="47">
        <f t="shared" si="47"/>
        <v>88</v>
      </c>
      <c r="G35" s="26">
        <f t="shared" si="48"/>
        <v>88</v>
      </c>
      <c r="H35" s="36">
        <v>88</v>
      </c>
      <c r="I35" s="41">
        <f t="shared" si="49"/>
        <v>114.4</v>
      </c>
      <c r="J35" s="41">
        <f t="shared" si="50"/>
        <v>132</v>
      </c>
      <c r="L35" s="50">
        <f>IFERROR(S35/SUM($S35:$X35),0)</f>
        <v>0</v>
      </c>
      <c r="M35" s="50">
        <f>IFERROR(T35/SUM($S35:$X35),0)</f>
        <v>9.0909090909090912E-2</v>
      </c>
      <c r="N35" s="50">
        <f>IFERROR(U35/SUM($S35:$X35),0)</f>
        <v>0.36363636363636365</v>
      </c>
      <c r="O35" s="50">
        <f>IFERROR(V35/SUM($S35:$X35),0)</f>
        <v>0.45454545454545453</v>
      </c>
      <c r="P35" s="50">
        <f>IFERROR(W35/SUM($S35:$X35),0)</f>
        <v>9.0909090909090912E-2</v>
      </c>
      <c r="Q35" s="50">
        <f>IFERROR(X35/SUM($S35:$X35),0)</f>
        <v>0</v>
      </c>
      <c r="S35">
        <f t="shared" si="24"/>
        <v>0</v>
      </c>
      <c r="T35">
        <f t="shared" si="25"/>
        <v>8</v>
      </c>
      <c r="U35">
        <f t="shared" si="26"/>
        <v>32</v>
      </c>
      <c r="V35">
        <f t="shared" si="27"/>
        <v>40</v>
      </c>
      <c r="W35">
        <f t="shared" si="28"/>
        <v>8</v>
      </c>
      <c r="X35">
        <f t="shared" si="29"/>
        <v>0</v>
      </c>
      <c r="AB35" s="57">
        <f t="shared" si="16"/>
        <v>0</v>
      </c>
      <c r="AC35" s="57">
        <f t="shared" si="38"/>
        <v>0.05</v>
      </c>
      <c r="AD35" s="57">
        <f t="shared" si="39"/>
        <v>0.2</v>
      </c>
      <c r="AE35" s="57">
        <f t="shared" si="40"/>
        <v>0.25</v>
      </c>
      <c r="AF35" s="57">
        <f t="shared" si="41"/>
        <v>0.05</v>
      </c>
      <c r="AG35" s="57">
        <f t="shared" si="42"/>
        <v>0</v>
      </c>
      <c r="AI35" s="49">
        <f>VLOOKUP(A35, Hindaja1!$A$4:$G$200, 2, FALSE)</f>
        <v>0</v>
      </c>
      <c r="AJ35">
        <f>VLOOKUP($A35, Hindaja2!$A$4:$G$200, 2, FALSE)</f>
        <v>0</v>
      </c>
      <c r="AK35">
        <f>VLOOKUP($A35, Hindaja3!$A$4:$G$200, 2, FALSE)</f>
        <v>0</v>
      </c>
      <c r="AL35">
        <f>VLOOKUP($A35, Hindaja4!$A$4:$G$200, 2, FALSE)</f>
        <v>0</v>
      </c>
      <c r="AM35">
        <f>VLOOKUP($A35, Hindaja1!$A$4:$G$200, 3, FALSE)</f>
        <v>0</v>
      </c>
      <c r="AN35">
        <f>VLOOKUP($A35, Hindaja2!$A$4:$G$200, 3, FALSE)</f>
        <v>8</v>
      </c>
      <c r="AO35">
        <f>VLOOKUP($A35, Hindaja3!$A$4:$G$200, 3, FALSE)</f>
        <v>0</v>
      </c>
      <c r="AP35">
        <f>VLOOKUP($A35, Hindaja4!$A$4:$G$200, 3, FALSE)</f>
        <v>0</v>
      </c>
      <c r="AQ35">
        <f>VLOOKUP($A35, Hindaja1!$A$4:$G$200, 4, FALSE)</f>
        <v>0</v>
      </c>
      <c r="AR35">
        <f>VLOOKUP($A35, Hindaja2!$A$4:$G$200, 4, FALSE)</f>
        <v>32</v>
      </c>
      <c r="AS35">
        <f>VLOOKUP($A35, Hindaja3!$A$4:$G$200, 4, FALSE)</f>
        <v>0</v>
      </c>
      <c r="AT35">
        <f>VLOOKUP($A35, Hindaja4!$A$4:$G$200, 4, FALSE)</f>
        <v>0</v>
      </c>
      <c r="AU35">
        <f>VLOOKUP($A35, Hindaja1!$A$4:$G$200, 5, FALSE)</f>
        <v>0</v>
      </c>
      <c r="AV35">
        <f>VLOOKUP($A35, Hindaja2!$A$4:$G$200, 5, FALSE)</f>
        <v>40</v>
      </c>
      <c r="AW35">
        <f>VLOOKUP($A35, Hindaja3!$A$4:$G$200, 5, FALSE)</f>
        <v>0</v>
      </c>
      <c r="AX35">
        <f>VLOOKUP($A35, Hindaja4!$A$4:$G$200, 5, FALSE)</f>
        <v>0</v>
      </c>
      <c r="AY35">
        <f>VLOOKUP($A35, Hindaja1!$A$4:$G$200, 6, FALSE)</f>
        <v>0</v>
      </c>
      <c r="AZ35">
        <f>VLOOKUP($A35, Hindaja2!$A$4:$G$200, 6, FALSE)</f>
        <v>8</v>
      </c>
      <c r="BA35">
        <f>VLOOKUP($A35, Hindaja3!$A$4:$G$200, 6, FALSE)</f>
        <v>0</v>
      </c>
      <c r="BB35">
        <f>VLOOKUP($A35, Hindaja4!$A$4:$G$200, 6, FALSE)</f>
        <v>0</v>
      </c>
      <c r="BC35">
        <f>VLOOKUP($A35, Hindaja1!$A$4:$G$200, 7, FALSE)</f>
        <v>0</v>
      </c>
      <c r="BD35">
        <f>VLOOKUP($A35, Hindaja2!$A$4:$G$200, 7, FALSE)</f>
        <v>0</v>
      </c>
      <c r="BE35">
        <f>VLOOKUP($A35, Hindaja3!$A$4:$G$200, 7, FALSE)</f>
        <v>0</v>
      </c>
      <c r="BF35">
        <f>VLOOKUP($A35, Hindaja4!$A$4:$G$200, 7, FALSE)</f>
        <v>0</v>
      </c>
    </row>
    <row r="36" spans="1:58" outlineLevel="1">
      <c r="A36" t="s">
        <v>49</v>
      </c>
      <c r="B36" s="6">
        <f>Hindaja1!H28</f>
        <v>0</v>
      </c>
      <c r="C36" s="6">
        <f>Hindaja2!H28</f>
        <v>160</v>
      </c>
      <c r="D36" s="6">
        <f>Hindaja3!H29</f>
        <v>160</v>
      </c>
      <c r="E36" s="6">
        <f>Hindaja4!H36</f>
        <v>0</v>
      </c>
      <c r="F36" s="47">
        <f t="shared" si="47"/>
        <v>160</v>
      </c>
      <c r="G36" s="26">
        <f t="shared" si="48"/>
        <v>160</v>
      </c>
      <c r="H36" s="36">
        <v>160</v>
      </c>
      <c r="I36" s="41">
        <f t="shared" si="49"/>
        <v>208</v>
      </c>
      <c r="J36" s="41">
        <f t="shared" si="50"/>
        <v>240</v>
      </c>
      <c r="L36" s="50">
        <f>IFERROR(S36/SUM($S36:$X36),0)</f>
        <v>0</v>
      </c>
      <c r="M36" s="50">
        <f>IFERROR(T36/SUM($S36:$X36),0)</f>
        <v>0.39215686274509803</v>
      </c>
      <c r="N36" s="50">
        <f>IFERROR(U36/SUM($S36:$X36),0)</f>
        <v>0.22549019607843138</v>
      </c>
      <c r="O36" s="50">
        <f>IFERROR(V36/SUM($S36:$X36),0)</f>
        <v>0.34313725490196079</v>
      </c>
      <c r="P36" s="50">
        <f>IFERROR(W36/SUM($S36:$X36),0)</f>
        <v>3.9215686274509803E-2</v>
      </c>
      <c r="Q36" s="50">
        <f>IFERROR(X36/SUM($S36:$X36),0)</f>
        <v>0</v>
      </c>
      <c r="S36">
        <f t="shared" si="24"/>
        <v>0</v>
      </c>
      <c r="T36">
        <f t="shared" si="25"/>
        <v>80</v>
      </c>
      <c r="U36">
        <f t="shared" si="26"/>
        <v>46</v>
      </c>
      <c r="V36">
        <f t="shared" si="27"/>
        <v>70</v>
      </c>
      <c r="W36">
        <f t="shared" si="28"/>
        <v>8</v>
      </c>
      <c r="X36">
        <f t="shared" si="29"/>
        <v>0</v>
      </c>
      <c r="AB36" s="57">
        <f t="shared" si="16"/>
        <v>0</v>
      </c>
      <c r="AC36" s="57">
        <f t="shared" si="38"/>
        <v>0.5</v>
      </c>
      <c r="AD36" s="57">
        <f t="shared" si="39"/>
        <v>0.28749999999999998</v>
      </c>
      <c r="AE36" s="57">
        <f t="shared" si="40"/>
        <v>0.4375</v>
      </c>
      <c r="AF36" s="57">
        <f t="shared" si="41"/>
        <v>0.05</v>
      </c>
      <c r="AG36" s="57">
        <f t="shared" si="42"/>
        <v>0</v>
      </c>
      <c r="AI36" s="49">
        <f>VLOOKUP(A36, Hindaja1!$A$4:$G$200, 2, FALSE)</f>
        <v>0</v>
      </c>
      <c r="AJ36">
        <f>VLOOKUP($A36, Hindaja2!$A$4:$G$200, 2, FALSE)</f>
        <v>0</v>
      </c>
      <c r="AK36">
        <f>VLOOKUP($A36, Hindaja3!$A$4:$G$200, 2, FALSE)</f>
        <v>0</v>
      </c>
      <c r="AL36">
        <f>VLOOKUP($A36, Hindaja4!$A$4:$G$200, 2, FALSE)</f>
        <v>0</v>
      </c>
      <c r="AM36">
        <f>VLOOKUP($A36, Hindaja1!$A$4:$G$200, 3, FALSE)</f>
        <v>0</v>
      </c>
      <c r="AN36">
        <f>VLOOKUP($A36, Hindaja2!$A$4:$G$200, 3, FALSE)</f>
        <v>80</v>
      </c>
      <c r="AO36">
        <f>VLOOKUP($A36, Hindaja3!$A$4:$G$200, 3, FALSE)</f>
        <v>0</v>
      </c>
      <c r="AP36">
        <f>VLOOKUP($A36, Hindaja4!$A$4:$G$200, 3, FALSE)</f>
        <v>0</v>
      </c>
      <c r="AQ36">
        <f>VLOOKUP($A36, Hindaja1!$A$4:$G$200, 4, FALSE)</f>
        <v>0</v>
      </c>
      <c r="AR36">
        <f>VLOOKUP($A36, Hindaja2!$A$4:$G$200, 4, FALSE)</f>
        <v>32</v>
      </c>
      <c r="AS36">
        <f>VLOOKUP($A36, Hindaja3!$A$4:$G$200, 4, FALSE)</f>
        <v>60</v>
      </c>
      <c r="AT36">
        <f>VLOOKUP($A36, Hindaja4!$A$4:$G$200, 4, FALSE)</f>
        <v>0</v>
      </c>
      <c r="AU36">
        <f>VLOOKUP($A36, Hindaja1!$A$4:$G$200, 5, FALSE)</f>
        <v>0</v>
      </c>
      <c r="AV36">
        <f>VLOOKUP($A36, Hindaja2!$A$4:$G$200, 5, FALSE)</f>
        <v>40</v>
      </c>
      <c r="AW36">
        <f>VLOOKUP($A36, Hindaja3!$A$4:$G$200, 5, FALSE)</f>
        <v>100</v>
      </c>
      <c r="AX36">
        <f>VLOOKUP($A36, Hindaja4!$A$4:$G$200, 5, FALSE)</f>
        <v>0</v>
      </c>
      <c r="AY36">
        <f>VLOOKUP($A36, Hindaja1!$A$4:$G$200, 6, FALSE)</f>
        <v>0</v>
      </c>
      <c r="AZ36">
        <f>VLOOKUP($A36, Hindaja2!$A$4:$G$200, 6, FALSE)</f>
        <v>8</v>
      </c>
      <c r="BA36">
        <f>VLOOKUP($A36, Hindaja3!$A$4:$G$200, 6, FALSE)</f>
        <v>0</v>
      </c>
      <c r="BB36">
        <f>VLOOKUP($A36, Hindaja4!$A$4:$G$200, 6, FALSE)</f>
        <v>0</v>
      </c>
      <c r="BC36">
        <f>VLOOKUP($A36, Hindaja1!$A$4:$G$200, 7, FALSE)</f>
        <v>0</v>
      </c>
      <c r="BD36">
        <f>VLOOKUP($A36, Hindaja2!$A$4:$G$200, 7, FALSE)</f>
        <v>0</v>
      </c>
      <c r="BE36">
        <f>VLOOKUP($A36, Hindaja3!$A$4:$G$200, 7, FALSE)</f>
        <v>0</v>
      </c>
      <c r="BF36">
        <f>VLOOKUP($A36, Hindaja4!$A$4:$G$200, 7, FALSE)</f>
        <v>0</v>
      </c>
    </row>
    <row r="37" spans="1:58" outlineLevel="1">
      <c r="A37" s="1" t="s">
        <v>50</v>
      </c>
      <c r="B37" s="6"/>
      <c r="C37" s="6"/>
      <c r="D37" s="6"/>
      <c r="E37" s="6"/>
      <c r="F37" s="48"/>
      <c r="G37" s="6"/>
      <c r="L37" s="50"/>
      <c r="M37" s="50"/>
      <c r="N37" s="50"/>
      <c r="O37" s="50"/>
      <c r="P37" s="50"/>
      <c r="Q37" s="50"/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AB37" s="57">
        <f t="shared" si="16"/>
        <v>0</v>
      </c>
      <c r="AC37" s="57">
        <f t="shared" si="38"/>
        <v>0</v>
      </c>
      <c r="AD37" s="57">
        <f t="shared" si="39"/>
        <v>0</v>
      </c>
      <c r="AE37" s="57">
        <f t="shared" si="40"/>
        <v>0</v>
      </c>
      <c r="AF37" s="57">
        <f t="shared" si="41"/>
        <v>0</v>
      </c>
      <c r="AG37" s="57">
        <f t="shared" si="42"/>
        <v>0</v>
      </c>
      <c r="AI37" s="49">
        <f>VLOOKUP(A37, Hindaja1!$A$4:$G$200, 2, FALSE)</f>
        <v>0</v>
      </c>
      <c r="AJ37">
        <f>VLOOKUP($A37, Hindaja2!$A$4:$G$200, 2, FALSE)</f>
        <v>0</v>
      </c>
      <c r="AK37">
        <f>VLOOKUP($A37, Hindaja3!$A$4:$G$200, 2, FALSE)</f>
        <v>0</v>
      </c>
      <c r="AL37">
        <f>VLOOKUP($A37, Hindaja4!$A$4:$G$200, 2, FALSE)</f>
        <v>0</v>
      </c>
      <c r="AM37">
        <f>VLOOKUP($A37, Hindaja1!$A$4:$G$200, 3, FALSE)</f>
        <v>0</v>
      </c>
      <c r="AN37">
        <f>VLOOKUP($A37, Hindaja2!$A$4:$G$200, 3, FALSE)</f>
        <v>0</v>
      </c>
      <c r="AO37">
        <f>VLOOKUP($A37, Hindaja3!$A$4:$G$200, 3, FALSE)</f>
        <v>0</v>
      </c>
      <c r="AP37">
        <f>VLOOKUP($A37, Hindaja4!$A$4:$G$200, 3, FALSE)</f>
        <v>0</v>
      </c>
      <c r="AQ37">
        <f>VLOOKUP($A37, Hindaja1!$A$4:$G$200, 4, FALSE)</f>
        <v>0</v>
      </c>
      <c r="AR37">
        <f>VLOOKUP($A37, Hindaja2!$A$4:$G$200, 4, FALSE)</f>
        <v>0</v>
      </c>
      <c r="AS37">
        <f>VLOOKUP($A37, Hindaja3!$A$4:$G$200, 4, FALSE)</f>
        <v>0</v>
      </c>
      <c r="AT37">
        <f>VLOOKUP($A37, Hindaja4!$A$4:$G$200, 4, FALSE)</f>
        <v>0</v>
      </c>
      <c r="AU37">
        <f>VLOOKUP($A37, Hindaja1!$A$4:$G$200, 5, FALSE)</f>
        <v>0</v>
      </c>
      <c r="AV37">
        <f>VLOOKUP($A37, Hindaja2!$A$4:$G$200, 5, FALSE)</f>
        <v>0</v>
      </c>
      <c r="AW37">
        <f>VLOOKUP($A37, Hindaja3!$A$4:$G$200, 5, FALSE)</f>
        <v>0</v>
      </c>
      <c r="AX37">
        <f>VLOOKUP($A37, Hindaja4!$A$4:$G$200, 5, FALSE)</f>
        <v>0</v>
      </c>
      <c r="AY37">
        <f>VLOOKUP($A37, Hindaja1!$A$4:$G$200, 6, FALSE)</f>
        <v>0</v>
      </c>
      <c r="AZ37">
        <f>VLOOKUP($A37, Hindaja2!$A$4:$G$200, 6, FALSE)</f>
        <v>0</v>
      </c>
      <c r="BA37">
        <f>VLOOKUP($A37, Hindaja3!$A$4:$G$200, 6, FALSE)</f>
        <v>0</v>
      </c>
      <c r="BB37">
        <f>VLOOKUP($A37, Hindaja4!$A$4:$G$200, 6, FALSE)</f>
        <v>0</v>
      </c>
      <c r="BC37">
        <f>VLOOKUP($A37, Hindaja1!$A$4:$G$200, 7, FALSE)</f>
        <v>0</v>
      </c>
      <c r="BD37">
        <f>VLOOKUP($A37, Hindaja2!$A$4:$G$200, 7, FALSE)</f>
        <v>0</v>
      </c>
      <c r="BE37">
        <f>VLOOKUP($A37, Hindaja3!$A$4:$G$200, 7, FALSE)</f>
        <v>0</v>
      </c>
      <c r="BF37">
        <f>VLOOKUP($A37, Hindaja4!$A$4:$G$200, 7, FALSE)</f>
        <v>0</v>
      </c>
    </row>
    <row r="38" spans="1:58" outlineLevel="1">
      <c r="A38" t="s">
        <v>51</v>
      </c>
      <c r="B38" s="6">
        <f>Hindaja1!H30</f>
        <v>0</v>
      </c>
      <c r="C38" s="6">
        <f>Hindaja2!H30</f>
        <v>200</v>
      </c>
      <c r="D38" s="6">
        <f>Hindaja3!H31</f>
        <v>300</v>
      </c>
      <c r="E38" s="6">
        <f>Hindaja4!H38</f>
        <v>0</v>
      </c>
      <c r="F38" s="47">
        <f t="shared" ref="F38:F45" si="53">IFERROR(AVERAGEIF(B38:E38,"&lt;&gt;0"),0)</f>
        <v>250</v>
      </c>
      <c r="G38" s="26">
        <f t="shared" ref="G38:G45" si="54">MAX(B38:E38)</f>
        <v>300</v>
      </c>
      <c r="H38" s="36">
        <v>300</v>
      </c>
      <c r="I38" s="41">
        <f t="shared" ref="I38:I45" si="55">H38*1.3</f>
        <v>390</v>
      </c>
      <c r="J38" s="41">
        <f t="shared" ref="J38:J45" si="56">H38*1.5</f>
        <v>450</v>
      </c>
      <c r="L38" s="50">
        <f>IFERROR(S38/SUM($S38:$X38),0)</f>
        <v>0</v>
      </c>
      <c r="M38" s="50">
        <f>IFERROR(T38/SUM($S38:$X38),0)</f>
        <v>3.007518796992481E-2</v>
      </c>
      <c r="N38" s="50">
        <f>IFERROR(U38/SUM($S38:$X38),0)</f>
        <v>0.20300751879699247</v>
      </c>
      <c r="O38" s="50">
        <f>IFERROR(V38/SUM($S38:$X38),0)</f>
        <v>0.67669172932330823</v>
      </c>
      <c r="P38" s="50">
        <f>IFERROR(W38/SUM($S38:$X38),0)</f>
        <v>9.0225563909774431E-2</v>
      </c>
      <c r="Q38" s="50">
        <f>IFERROR(X38/SUM($S38:$X38),0)</f>
        <v>0</v>
      </c>
      <c r="S38">
        <f t="shared" si="24"/>
        <v>0</v>
      </c>
      <c r="T38">
        <f t="shared" si="25"/>
        <v>8</v>
      </c>
      <c r="U38">
        <f t="shared" si="26"/>
        <v>54</v>
      </c>
      <c r="V38">
        <f t="shared" si="27"/>
        <v>180</v>
      </c>
      <c r="W38">
        <f t="shared" si="28"/>
        <v>24</v>
      </c>
      <c r="X38">
        <f t="shared" si="29"/>
        <v>0</v>
      </c>
      <c r="AB38" s="57">
        <f t="shared" si="16"/>
        <v>0</v>
      </c>
      <c r="AC38" s="57">
        <f t="shared" si="38"/>
        <v>0.05</v>
      </c>
      <c r="AD38" s="57">
        <f t="shared" si="39"/>
        <v>0.33750000000000002</v>
      </c>
      <c r="AE38" s="57">
        <f t="shared" si="40"/>
        <v>1.125</v>
      </c>
      <c r="AF38" s="57">
        <f t="shared" si="41"/>
        <v>0.15</v>
      </c>
      <c r="AG38" s="57">
        <f t="shared" si="42"/>
        <v>0</v>
      </c>
      <c r="AI38" s="49">
        <f>VLOOKUP(A38, Hindaja1!$A$4:$G$200, 2, FALSE)</f>
        <v>0</v>
      </c>
      <c r="AJ38">
        <f>VLOOKUP($A38, Hindaja2!$A$4:$G$200, 2, FALSE)</f>
        <v>0</v>
      </c>
      <c r="AK38">
        <f>VLOOKUP($A38, Hindaja3!$A$4:$G$200, 2, FALSE)</f>
        <v>0</v>
      </c>
      <c r="AL38">
        <f>VLOOKUP($A38, Hindaja4!$A$4:$G$200, 2, FALSE)</f>
        <v>0</v>
      </c>
      <c r="AM38">
        <f>VLOOKUP($A38, Hindaja1!$A$4:$G$200, 3, FALSE)</f>
        <v>0</v>
      </c>
      <c r="AN38">
        <f>VLOOKUP($A38, Hindaja2!$A$4:$G$200, 3, FALSE)</f>
        <v>8</v>
      </c>
      <c r="AO38">
        <f>VLOOKUP($A38, Hindaja3!$A$4:$G$200, 3, FALSE)</f>
        <v>0</v>
      </c>
      <c r="AP38">
        <f>VLOOKUP($A38, Hindaja4!$A$4:$G$200, 3, FALSE)</f>
        <v>0</v>
      </c>
      <c r="AQ38">
        <f>VLOOKUP($A38, Hindaja1!$A$4:$G$200, 4, FALSE)</f>
        <v>0</v>
      </c>
      <c r="AR38">
        <f>VLOOKUP($A38, Hindaja2!$A$4:$G$200, 4, FALSE)</f>
        <v>8</v>
      </c>
      <c r="AS38">
        <f>VLOOKUP($A38, Hindaja3!$A$4:$G$200, 4, FALSE)</f>
        <v>100</v>
      </c>
      <c r="AT38">
        <f>VLOOKUP($A38, Hindaja4!$A$4:$G$200, 4, FALSE)</f>
        <v>0</v>
      </c>
      <c r="AU38">
        <f>VLOOKUP($A38, Hindaja1!$A$4:$G$200, 5, FALSE)</f>
        <v>0</v>
      </c>
      <c r="AV38">
        <f>VLOOKUP($A38, Hindaja2!$A$4:$G$200, 5, FALSE)</f>
        <v>160</v>
      </c>
      <c r="AW38">
        <f>VLOOKUP($A38, Hindaja3!$A$4:$G$200, 5, FALSE)</f>
        <v>200</v>
      </c>
      <c r="AX38">
        <f>VLOOKUP($A38, Hindaja4!$A$4:$G$200, 5, FALSE)</f>
        <v>0</v>
      </c>
      <c r="AY38">
        <f>VLOOKUP($A38, Hindaja1!$A$4:$G$200, 6, FALSE)</f>
        <v>0</v>
      </c>
      <c r="AZ38">
        <f>VLOOKUP($A38, Hindaja2!$A$4:$G$200, 6, FALSE)</f>
        <v>24</v>
      </c>
      <c r="BA38">
        <f>VLOOKUP($A38, Hindaja3!$A$4:$G$200, 6, FALSE)</f>
        <v>0</v>
      </c>
      <c r="BB38">
        <f>VLOOKUP($A38, Hindaja4!$A$4:$G$200, 6, FALSE)</f>
        <v>0</v>
      </c>
      <c r="BC38">
        <f>VLOOKUP($A38, Hindaja1!$A$4:$G$200, 7, FALSE)</f>
        <v>0</v>
      </c>
      <c r="BD38">
        <f>VLOOKUP($A38, Hindaja2!$A$4:$G$200, 7, FALSE)</f>
        <v>0</v>
      </c>
      <c r="BE38">
        <f>VLOOKUP($A38, Hindaja3!$A$4:$G$200, 7, FALSE)</f>
        <v>0</v>
      </c>
      <c r="BF38">
        <f>VLOOKUP($A38, Hindaja4!$A$4:$G$200, 7, FALSE)</f>
        <v>0</v>
      </c>
    </row>
    <row r="39" spans="1:58" outlineLevel="1">
      <c r="A39" t="s">
        <v>52</v>
      </c>
      <c r="B39" s="6">
        <f>Hindaja1!H31</f>
        <v>72</v>
      </c>
      <c r="C39" s="6">
        <f>Hindaja2!H31</f>
        <v>72</v>
      </c>
      <c r="D39" s="6">
        <f>Hindaja3!H32</f>
        <v>20</v>
      </c>
      <c r="E39" s="6">
        <f>Hindaja4!H39</f>
        <v>0</v>
      </c>
      <c r="F39" s="47">
        <f t="shared" si="53"/>
        <v>54.666666666666664</v>
      </c>
      <c r="G39" s="26">
        <f t="shared" si="54"/>
        <v>72</v>
      </c>
      <c r="H39" s="36">
        <v>72</v>
      </c>
      <c r="I39" s="41">
        <f t="shared" si="55"/>
        <v>93.600000000000009</v>
      </c>
      <c r="J39" s="41">
        <f t="shared" si="56"/>
        <v>108</v>
      </c>
      <c r="L39" s="50">
        <f>IFERROR(S39/SUM($S39:$X39),0)</f>
        <v>0</v>
      </c>
      <c r="M39" s="50">
        <f>IFERROR(T39/SUM($S39:$X39),0)</f>
        <v>0.10714285714285715</v>
      </c>
      <c r="N39" s="50">
        <f>IFERROR(U39/SUM($S39:$X39),0)</f>
        <v>0.19642857142857145</v>
      </c>
      <c r="O39" s="50">
        <f>IFERROR(V39/SUM($S39:$X39),0)</f>
        <v>0.53571428571428581</v>
      </c>
      <c r="P39" s="50">
        <f>IFERROR(W39/SUM($S39:$X39),0)</f>
        <v>0.16071428571428573</v>
      </c>
      <c r="Q39" s="50">
        <f>IFERROR(X39/SUM($S39:$X39),0)</f>
        <v>0</v>
      </c>
      <c r="S39">
        <f t="shared" si="24"/>
        <v>0</v>
      </c>
      <c r="T39">
        <f t="shared" si="25"/>
        <v>8</v>
      </c>
      <c r="U39">
        <f t="shared" si="26"/>
        <v>14.666666666666666</v>
      </c>
      <c r="V39">
        <f t="shared" si="27"/>
        <v>40</v>
      </c>
      <c r="W39">
        <f t="shared" si="28"/>
        <v>12</v>
      </c>
      <c r="X39">
        <f t="shared" si="29"/>
        <v>0</v>
      </c>
      <c r="AB39" s="57">
        <f t="shared" si="16"/>
        <v>0</v>
      </c>
      <c r="AC39" s="57">
        <f t="shared" si="38"/>
        <v>0.05</v>
      </c>
      <c r="AD39" s="57">
        <f t="shared" si="39"/>
        <v>9.166666666666666E-2</v>
      </c>
      <c r="AE39" s="57">
        <f t="shared" si="40"/>
        <v>0.25</v>
      </c>
      <c r="AF39" s="57">
        <f t="shared" si="41"/>
        <v>7.4999999999999997E-2</v>
      </c>
      <c r="AG39" s="57">
        <f t="shared" si="42"/>
        <v>0</v>
      </c>
      <c r="AI39" s="49">
        <f>VLOOKUP(A39, Hindaja1!$A$4:$G$200, 2, FALSE)</f>
        <v>0</v>
      </c>
      <c r="AJ39">
        <f>VLOOKUP($A39, Hindaja2!$A$4:$G$200, 2, FALSE)</f>
        <v>0</v>
      </c>
      <c r="AK39">
        <f>VLOOKUP($A39, Hindaja3!$A$4:$G$200, 2, FALSE)</f>
        <v>0</v>
      </c>
      <c r="AL39">
        <f>VLOOKUP($A39, Hindaja4!$A$4:$G$200, 2, FALSE)</f>
        <v>0</v>
      </c>
      <c r="AM39">
        <f>VLOOKUP($A39, Hindaja1!$A$4:$G$200, 3, FALSE)</f>
        <v>8</v>
      </c>
      <c r="AN39">
        <f>VLOOKUP($A39, Hindaja2!$A$4:$G$200, 3, FALSE)</f>
        <v>8</v>
      </c>
      <c r="AO39">
        <f>VLOOKUP($A39, Hindaja3!$A$4:$G$200, 3, FALSE)</f>
        <v>0</v>
      </c>
      <c r="AP39">
        <f>VLOOKUP($A39, Hindaja4!$A$4:$G$200, 3, FALSE)</f>
        <v>0</v>
      </c>
      <c r="AQ39">
        <f>VLOOKUP($A39, Hindaja1!$A$4:$G$200, 4, FALSE)</f>
        <v>16</v>
      </c>
      <c r="AR39">
        <f>VLOOKUP($A39, Hindaja2!$A$4:$G$200, 4, FALSE)</f>
        <v>8</v>
      </c>
      <c r="AS39">
        <f>VLOOKUP($A39, Hindaja3!$A$4:$G$200, 4, FALSE)</f>
        <v>20</v>
      </c>
      <c r="AT39">
        <f>VLOOKUP($A39, Hindaja4!$A$4:$G$200, 4, FALSE)</f>
        <v>0</v>
      </c>
      <c r="AU39">
        <f>VLOOKUP($A39, Hindaja1!$A$4:$G$200, 5, FALSE)</f>
        <v>40</v>
      </c>
      <c r="AV39">
        <f>VLOOKUP($A39, Hindaja2!$A$4:$G$200, 5, FALSE)</f>
        <v>40</v>
      </c>
      <c r="AW39">
        <f>VLOOKUP($A39, Hindaja3!$A$4:$G$200, 5, FALSE)</f>
        <v>0</v>
      </c>
      <c r="AX39">
        <f>VLOOKUP($A39, Hindaja4!$A$4:$G$200, 5, FALSE)</f>
        <v>0</v>
      </c>
      <c r="AY39">
        <f>VLOOKUP($A39, Hindaja1!$A$4:$G$200, 6, FALSE)</f>
        <v>8</v>
      </c>
      <c r="AZ39">
        <f>VLOOKUP($A39, Hindaja2!$A$4:$G$200, 6, FALSE)</f>
        <v>16</v>
      </c>
      <c r="BA39">
        <f>VLOOKUP($A39, Hindaja3!$A$4:$G$200, 6, FALSE)</f>
        <v>0</v>
      </c>
      <c r="BB39">
        <f>VLOOKUP($A39, Hindaja4!$A$4:$G$200, 6, FALSE)</f>
        <v>0</v>
      </c>
      <c r="BC39">
        <f>VLOOKUP($A39, Hindaja1!$A$4:$G$200, 7, FALSE)</f>
        <v>0</v>
      </c>
      <c r="BD39">
        <f>VLOOKUP($A39, Hindaja2!$A$4:$G$200, 7, FALSE)</f>
        <v>0</v>
      </c>
      <c r="BE39">
        <f>VLOOKUP($A39, Hindaja3!$A$4:$G$200, 7, FALSE)</f>
        <v>0</v>
      </c>
      <c r="BF39">
        <f>VLOOKUP($A39, Hindaja4!$A$4:$G$200, 7, FALSE)</f>
        <v>0</v>
      </c>
    </row>
    <row r="40" spans="1:58" outlineLevel="1">
      <c r="A40" t="s">
        <v>53</v>
      </c>
      <c r="B40" s="6">
        <f>Hindaja1!H32</f>
        <v>52</v>
      </c>
      <c r="C40" s="6"/>
      <c r="D40" s="6"/>
      <c r="E40" s="6"/>
      <c r="F40" s="47">
        <f t="shared" si="53"/>
        <v>52</v>
      </c>
      <c r="G40" s="26">
        <f t="shared" si="54"/>
        <v>52</v>
      </c>
      <c r="H40" s="36">
        <v>52</v>
      </c>
      <c r="I40" s="41">
        <f t="shared" ref="I40" si="57">H40*1.3</f>
        <v>67.600000000000009</v>
      </c>
      <c r="J40" s="41">
        <f t="shared" ref="J40" si="58">H40*1.5</f>
        <v>78</v>
      </c>
      <c r="L40" s="50">
        <f>IFERROR(S40/SUM($S40:$X40),0)</f>
        <v>0</v>
      </c>
      <c r="M40" s="50">
        <f>IFERROR(T40/SUM($S40:$X40),0)</f>
        <v>0.15384615384615385</v>
      </c>
      <c r="N40" s="50">
        <f>IFERROR(U40/SUM($S40:$X40),0)</f>
        <v>7.6923076923076927E-2</v>
      </c>
      <c r="O40" s="50">
        <f>IFERROR(V40/SUM($S40:$X40),0)</f>
        <v>0.61538461538461542</v>
      </c>
      <c r="P40" s="50">
        <f>IFERROR(W40/SUM($S40:$X40),0)</f>
        <v>0.15384615384615385</v>
      </c>
      <c r="Q40" s="50">
        <f>IFERROR(X40/SUM($S40:$X40),0)</f>
        <v>0</v>
      </c>
      <c r="S40">
        <f t="shared" si="24"/>
        <v>0</v>
      </c>
      <c r="T40">
        <f t="shared" si="25"/>
        <v>8</v>
      </c>
      <c r="U40">
        <f t="shared" si="26"/>
        <v>4</v>
      </c>
      <c r="V40">
        <f t="shared" si="27"/>
        <v>32</v>
      </c>
      <c r="W40">
        <f t="shared" si="28"/>
        <v>8</v>
      </c>
      <c r="X40">
        <f t="shared" si="29"/>
        <v>0</v>
      </c>
      <c r="AB40" s="57">
        <f t="shared" si="16"/>
        <v>0</v>
      </c>
      <c r="AC40" s="57">
        <f t="shared" si="38"/>
        <v>0.05</v>
      </c>
      <c r="AD40" s="57">
        <f t="shared" si="39"/>
        <v>2.5000000000000001E-2</v>
      </c>
      <c r="AE40" s="57">
        <f t="shared" si="40"/>
        <v>0.2</v>
      </c>
      <c r="AF40" s="57">
        <f t="shared" si="41"/>
        <v>0.05</v>
      </c>
      <c r="AG40" s="57">
        <f t="shared" si="42"/>
        <v>0</v>
      </c>
      <c r="AI40" s="49">
        <f>VLOOKUP(A40, Hindaja1!$A$4:$G$200, 2, FALSE)</f>
        <v>0</v>
      </c>
      <c r="AJ40" t="e">
        <f>VLOOKUP($A40, Hindaja2!$A$4:$G$200, 2, FALSE)</f>
        <v>#N/A</v>
      </c>
      <c r="AK40" t="e">
        <f>VLOOKUP($A40, Hindaja3!$A$4:$G$200, 2, FALSE)</f>
        <v>#N/A</v>
      </c>
      <c r="AL40" t="e">
        <f>VLOOKUP($A40, Hindaja4!$A$4:$G$200, 2, FALSE)</f>
        <v>#N/A</v>
      </c>
      <c r="AM40">
        <f>VLOOKUP($A40, Hindaja1!$A$4:$G$200, 3, FALSE)</f>
        <v>8</v>
      </c>
      <c r="AN40" t="e">
        <f>VLOOKUP($A40, Hindaja2!$A$4:$G$200, 3, FALSE)</f>
        <v>#N/A</v>
      </c>
      <c r="AO40" t="e">
        <f>VLOOKUP($A40, Hindaja3!$A$4:$G$200, 3, FALSE)</f>
        <v>#N/A</v>
      </c>
      <c r="AP40" t="e">
        <f>VLOOKUP($A40, Hindaja4!$A$4:$G$200, 3, FALSE)</f>
        <v>#N/A</v>
      </c>
      <c r="AQ40">
        <f>VLOOKUP($A40, Hindaja1!$A$4:$G$200, 4, FALSE)</f>
        <v>4</v>
      </c>
      <c r="AR40" t="e">
        <f>VLOOKUP($A40, Hindaja2!$A$4:$G$200, 4, FALSE)</f>
        <v>#N/A</v>
      </c>
      <c r="AS40" t="e">
        <f>VLOOKUP($A40, Hindaja3!$A$4:$G$200, 4, FALSE)</f>
        <v>#N/A</v>
      </c>
      <c r="AT40" t="e">
        <f>VLOOKUP($A40, Hindaja4!$A$4:$G$200, 4, FALSE)</f>
        <v>#N/A</v>
      </c>
      <c r="AU40">
        <f>VLOOKUP($A40, Hindaja1!$A$4:$G$200, 5, FALSE)</f>
        <v>32</v>
      </c>
      <c r="AV40" t="e">
        <f>VLOOKUP($A40, Hindaja2!$A$4:$G$200, 5, FALSE)</f>
        <v>#N/A</v>
      </c>
      <c r="AW40" t="e">
        <f>VLOOKUP($A40, Hindaja3!$A$4:$G$200, 5, FALSE)</f>
        <v>#N/A</v>
      </c>
      <c r="AX40" t="e">
        <f>VLOOKUP($A40, Hindaja4!$A$4:$G$200, 5, FALSE)</f>
        <v>#N/A</v>
      </c>
      <c r="AY40">
        <f>VLOOKUP($A40, Hindaja1!$A$4:$G$200, 6, FALSE)</f>
        <v>8</v>
      </c>
      <c r="AZ40" t="e">
        <f>VLOOKUP($A40, Hindaja2!$A$4:$G$200, 6, FALSE)</f>
        <v>#N/A</v>
      </c>
      <c r="BA40" t="e">
        <f>VLOOKUP($A40, Hindaja3!$A$4:$G$200, 6, FALSE)</f>
        <v>#N/A</v>
      </c>
      <c r="BB40" t="e">
        <f>VLOOKUP($A40, Hindaja4!$A$4:$G$200, 6, FALSE)</f>
        <v>#N/A</v>
      </c>
      <c r="BC40">
        <f>VLOOKUP($A40, Hindaja1!$A$4:$G$200, 7, FALSE)</f>
        <v>0</v>
      </c>
      <c r="BD40" t="e">
        <f>VLOOKUP($A40, Hindaja2!$A$4:$G$200, 7, FALSE)</f>
        <v>#N/A</v>
      </c>
      <c r="BE40" t="e">
        <f>VLOOKUP($A40, Hindaja3!$A$4:$G$200, 7, FALSE)</f>
        <v>#N/A</v>
      </c>
      <c r="BF40" t="e">
        <f>VLOOKUP($A40, Hindaja4!$A$4:$G$200, 7, FALSE)</f>
        <v>#N/A</v>
      </c>
    </row>
    <row r="41" spans="1:58" outlineLevel="1">
      <c r="A41" t="s">
        <v>54</v>
      </c>
      <c r="B41" s="6">
        <f>Hindaja1!H33</f>
        <v>52</v>
      </c>
      <c r="C41" s="6">
        <f>Hindaja2!H32</f>
        <v>60</v>
      </c>
      <c r="D41" s="6">
        <f>Hindaja3!H33</f>
        <v>0</v>
      </c>
      <c r="E41" s="6">
        <f>Hindaja4!H40</f>
        <v>0</v>
      </c>
      <c r="F41" s="47">
        <f t="shared" si="53"/>
        <v>56</v>
      </c>
      <c r="G41" s="26">
        <f t="shared" si="54"/>
        <v>60</v>
      </c>
      <c r="H41" s="36">
        <v>56</v>
      </c>
      <c r="I41" s="41">
        <f t="shared" si="55"/>
        <v>72.8</v>
      </c>
      <c r="J41" s="41">
        <f t="shared" si="56"/>
        <v>84</v>
      </c>
      <c r="L41" s="50">
        <f>IFERROR(S41/SUM($S41:$X41),0)</f>
        <v>0</v>
      </c>
      <c r="M41" s="50">
        <f>IFERROR(T41/SUM($S41:$X41),0)</f>
        <v>0.10714285714285714</v>
      </c>
      <c r="N41" s="50">
        <f>IFERROR(U41/SUM($S41:$X41),0)</f>
        <v>0.10714285714285714</v>
      </c>
      <c r="O41" s="50">
        <f>IFERROR(V41/SUM($S41:$X41),0)</f>
        <v>0.6428571428571429</v>
      </c>
      <c r="P41" s="50">
        <f>IFERROR(W41/SUM($S41:$X41),0)</f>
        <v>0.14285714285714285</v>
      </c>
      <c r="Q41" s="50">
        <f>IFERROR(X41/SUM($S41:$X41),0)</f>
        <v>0</v>
      </c>
      <c r="S41">
        <f t="shared" si="24"/>
        <v>0</v>
      </c>
      <c r="T41">
        <f t="shared" si="25"/>
        <v>6</v>
      </c>
      <c r="U41">
        <f t="shared" si="26"/>
        <v>6</v>
      </c>
      <c r="V41">
        <f t="shared" si="27"/>
        <v>36</v>
      </c>
      <c r="W41">
        <f t="shared" si="28"/>
        <v>8</v>
      </c>
      <c r="X41">
        <f t="shared" si="29"/>
        <v>0</v>
      </c>
      <c r="AB41" s="57">
        <f t="shared" si="16"/>
        <v>0</v>
      </c>
      <c r="AC41" s="57">
        <f t="shared" si="38"/>
        <v>3.7499999999999999E-2</v>
      </c>
      <c r="AD41" s="57">
        <f t="shared" si="39"/>
        <v>3.7499999999999999E-2</v>
      </c>
      <c r="AE41" s="57">
        <f t="shared" si="40"/>
        <v>0.22500000000000001</v>
      </c>
      <c r="AF41" s="57">
        <f t="shared" si="41"/>
        <v>0.05</v>
      </c>
      <c r="AG41" s="57">
        <f t="shared" si="42"/>
        <v>0</v>
      </c>
      <c r="AI41" s="49">
        <f>VLOOKUP(A41, Hindaja1!$A$4:$G$200, 2, FALSE)</f>
        <v>0</v>
      </c>
      <c r="AJ41">
        <f>VLOOKUP($A41, Hindaja2!$A$4:$G$200, 2, FALSE)</f>
        <v>0</v>
      </c>
      <c r="AK41">
        <f>VLOOKUP($A41, Hindaja3!$A$4:$G$200, 2, FALSE)</f>
        <v>0</v>
      </c>
      <c r="AL41">
        <f>VLOOKUP($A41, Hindaja4!$A$4:$G$200, 2, FALSE)</f>
        <v>0</v>
      </c>
      <c r="AM41">
        <f>VLOOKUP($A41, Hindaja1!$A$4:$G$200, 3, FALSE)</f>
        <v>8</v>
      </c>
      <c r="AN41">
        <f>VLOOKUP($A41, Hindaja2!$A$4:$G$200, 3, FALSE)</f>
        <v>4</v>
      </c>
      <c r="AO41">
        <f>VLOOKUP($A41, Hindaja3!$A$4:$G$200, 3, FALSE)</f>
        <v>0</v>
      </c>
      <c r="AP41">
        <f>VLOOKUP($A41, Hindaja4!$A$4:$G$200, 3, FALSE)</f>
        <v>0</v>
      </c>
      <c r="AQ41">
        <f>VLOOKUP($A41, Hindaja1!$A$4:$G$200, 4, FALSE)</f>
        <v>4</v>
      </c>
      <c r="AR41">
        <f>VLOOKUP($A41, Hindaja2!$A$4:$G$200, 4, FALSE)</f>
        <v>8</v>
      </c>
      <c r="AS41">
        <f>VLOOKUP($A41, Hindaja3!$A$4:$G$200, 4, FALSE)</f>
        <v>0</v>
      </c>
      <c r="AT41">
        <f>VLOOKUP($A41, Hindaja4!$A$4:$G$200, 4, FALSE)</f>
        <v>0</v>
      </c>
      <c r="AU41">
        <f>VLOOKUP($A41, Hindaja1!$A$4:$G$200, 5, FALSE)</f>
        <v>32</v>
      </c>
      <c r="AV41">
        <f>VLOOKUP($A41, Hindaja2!$A$4:$G$200, 5, FALSE)</f>
        <v>40</v>
      </c>
      <c r="AW41">
        <f>VLOOKUP($A41, Hindaja3!$A$4:$G$200, 5, FALSE)</f>
        <v>0</v>
      </c>
      <c r="AX41">
        <f>VLOOKUP($A41, Hindaja4!$A$4:$G$200, 5, FALSE)</f>
        <v>0</v>
      </c>
      <c r="AY41">
        <f>VLOOKUP($A41, Hindaja1!$A$4:$G$200, 6, FALSE)</f>
        <v>8</v>
      </c>
      <c r="AZ41">
        <f>VLOOKUP($A41, Hindaja2!$A$4:$G$200, 6, FALSE)</f>
        <v>8</v>
      </c>
      <c r="BA41">
        <f>VLOOKUP($A41, Hindaja3!$A$4:$G$200, 6, FALSE)</f>
        <v>0</v>
      </c>
      <c r="BB41">
        <f>VLOOKUP($A41, Hindaja4!$A$4:$G$200, 6, FALSE)</f>
        <v>0</v>
      </c>
      <c r="BC41">
        <f>VLOOKUP($A41, Hindaja1!$A$4:$G$200, 7, FALSE)</f>
        <v>0</v>
      </c>
      <c r="BD41">
        <f>VLOOKUP($A41, Hindaja2!$A$4:$G$200, 7, FALSE)</f>
        <v>0</v>
      </c>
      <c r="BE41">
        <f>VLOOKUP($A41, Hindaja3!$A$4:$G$200, 7, FALSE)</f>
        <v>0</v>
      </c>
      <c r="BF41">
        <f>VLOOKUP($A41, Hindaja4!$A$4:$G$200, 7, FALSE)</f>
        <v>0</v>
      </c>
    </row>
    <row r="42" spans="1:58" outlineLevel="1">
      <c r="A42" t="s">
        <v>55</v>
      </c>
      <c r="B42" s="6">
        <f>Hindaja1!H34</f>
        <v>52</v>
      </c>
      <c r="C42" s="6">
        <f>Hindaja2!H33</f>
        <v>60</v>
      </c>
      <c r="D42" s="6">
        <f>Hindaja3!H34</f>
        <v>40</v>
      </c>
      <c r="E42" s="6">
        <f>Hindaja4!H41</f>
        <v>0</v>
      </c>
      <c r="F42" s="47">
        <f t="shared" si="53"/>
        <v>50.666666666666664</v>
      </c>
      <c r="G42" s="26">
        <f t="shared" si="54"/>
        <v>60</v>
      </c>
      <c r="H42" s="36">
        <v>50</v>
      </c>
      <c r="I42" s="41">
        <f t="shared" si="55"/>
        <v>65</v>
      </c>
      <c r="J42" s="41">
        <f t="shared" si="56"/>
        <v>75</v>
      </c>
      <c r="L42" s="50">
        <f>IFERROR(S42/SUM($S42:$X42),0)</f>
        <v>0</v>
      </c>
      <c r="M42" s="50">
        <f>IFERROR(T42/SUM($S42:$X42),0)</f>
        <v>0.10843373493975904</v>
      </c>
      <c r="N42" s="50">
        <f>IFERROR(U42/SUM($S42:$X42),0)</f>
        <v>0.16867469879518074</v>
      </c>
      <c r="O42" s="50">
        <f>IFERROR(V42/SUM($S42:$X42),0)</f>
        <v>0.57831325301204817</v>
      </c>
      <c r="P42" s="50">
        <f>IFERROR(W42/SUM($S42:$X42),0)</f>
        <v>0.14457831325301204</v>
      </c>
      <c r="Q42" s="50">
        <f>IFERROR(X42/SUM($S42:$X42),0)</f>
        <v>0</v>
      </c>
      <c r="S42">
        <f t="shared" si="24"/>
        <v>0</v>
      </c>
      <c r="T42">
        <f t="shared" si="25"/>
        <v>6</v>
      </c>
      <c r="U42">
        <f t="shared" si="26"/>
        <v>9.3333333333333339</v>
      </c>
      <c r="V42">
        <f t="shared" si="27"/>
        <v>32</v>
      </c>
      <c r="W42">
        <f t="shared" si="28"/>
        <v>8</v>
      </c>
      <c r="X42">
        <f t="shared" si="29"/>
        <v>0</v>
      </c>
      <c r="AB42" s="57">
        <f t="shared" si="16"/>
        <v>0</v>
      </c>
      <c r="AC42" s="57">
        <f t="shared" si="38"/>
        <v>3.7499999999999999E-2</v>
      </c>
      <c r="AD42" s="57">
        <f t="shared" si="39"/>
        <v>5.8333333333333334E-2</v>
      </c>
      <c r="AE42" s="57">
        <f t="shared" si="40"/>
        <v>0.2</v>
      </c>
      <c r="AF42" s="57">
        <f t="shared" si="41"/>
        <v>0.05</v>
      </c>
      <c r="AG42" s="57">
        <f t="shared" si="42"/>
        <v>0</v>
      </c>
      <c r="AI42" s="49">
        <f>VLOOKUP(A42, Hindaja1!$A$4:$G$200, 2, FALSE)</f>
        <v>0</v>
      </c>
      <c r="AJ42">
        <f>VLOOKUP($A42, Hindaja2!$A$4:$G$200, 2, FALSE)</f>
        <v>0</v>
      </c>
      <c r="AK42">
        <f>VLOOKUP($A42, Hindaja3!$A$4:$G$200, 2, FALSE)</f>
        <v>0</v>
      </c>
      <c r="AL42">
        <f>VLOOKUP($A42, Hindaja4!$A$4:$G$200, 2, FALSE)</f>
        <v>0</v>
      </c>
      <c r="AM42">
        <f>VLOOKUP($A42, Hindaja1!$A$4:$G$200, 3, FALSE)</f>
        <v>8</v>
      </c>
      <c r="AN42">
        <f>VLOOKUP($A42, Hindaja2!$A$4:$G$200, 3, FALSE)</f>
        <v>4</v>
      </c>
      <c r="AO42">
        <f>VLOOKUP($A42, Hindaja3!$A$4:$G$200, 3, FALSE)</f>
        <v>0</v>
      </c>
      <c r="AP42">
        <f>VLOOKUP($A42, Hindaja4!$A$4:$G$200, 3, FALSE)</f>
        <v>0</v>
      </c>
      <c r="AQ42">
        <f>VLOOKUP($A42, Hindaja1!$A$4:$G$200, 4, FALSE)</f>
        <v>4</v>
      </c>
      <c r="AR42">
        <f>VLOOKUP($A42, Hindaja2!$A$4:$G$200, 4, FALSE)</f>
        <v>8</v>
      </c>
      <c r="AS42">
        <f>VLOOKUP($A42, Hindaja3!$A$4:$G$200, 4, FALSE)</f>
        <v>16</v>
      </c>
      <c r="AT42">
        <f>VLOOKUP($A42, Hindaja4!$A$4:$G$200, 4, FALSE)</f>
        <v>0</v>
      </c>
      <c r="AU42">
        <f>VLOOKUP($A42, Hindaja1!$A$4:$G$200, 5, FALSE)</f>
        <v>32</v>
      </c>
      <c r="AV42">
        <f>VLOOKUP($A42, Hindaja2!$A$4:$G$200, 5, FALSE)</f>
        <v>40</v>
      </c>
      <c r="AW42">
        <f>VLOOKUP($A42, Hindaja3!$A$4:$G$200, 5, FALSE)</f>
        <v>24</v>
      </c>
      <c r="AX42">
        <f>VLOOKUP($A42, Hindaja4!$A$4:$G$200, 5, FALSE)</f>
        <v>0</v>
      </c>
      <c r="AY42">
        <f>VLOOKUP($A42, Hindaja1!$A$4:$G$200, 6, FALSE)</f>
        <v>8</v>
      </c>
      <c r="AZ42">
        <f>VLOOKUP($A42, Hindaja2!$A$4:$G$200, 6, FALSE)</f>
        <v>8</v>
      </c>
      <c r="BA42">
        <f>VLOOKUP($A42, Hindaja3!$A$4:$G$200, 6, FALSE)</f>
        <v>0</v>
      </c>
      <c r="BB42">
        <f>VLOOKUP($A42, Hindaja4!$A$4:$G$200, 6, FALSE)</f>
        <v>0</v>
      </c>
      <c r="BC42">
        <f>VLOOKUP($A42, Hindaja1!$A$4:$G$200, 7, FALSE)</f>
        <v>0</v>
      </c>
      <c r="BD42">
        <f>VLOOKUP($A42, Hindaja2!$A$4:$G$200, 7, FALSE)</f>
        <v>0</v>
      </c>
      <c r="BE42">
        <f>VLOOKUP($A42, Hindaja3!$A$4:$G$200, 7, FALSE)</f>
        <v>0</v>
      </c>
      <c r="BF42">
        <f>VLOOKUP($A42, Hindaja4!$A$4:$G$200, 7, FALSE)</f>
        <v>0</v>
      </c>
    </row>
    <row r="43" spans="1:58" outlineLevel="1">
      <c r="A43" t="s">
        <v>56</v>
      </c>
      <c r="B43" s="6">
        <f>Hindaja1!H35</f>
        <v>52</v>
      </c>
      <c r="C43" s="6">
        <f>Hindaja2!H34</f>
        <v>60</v>
      </c>
      <c r="D43" s="6">
        <f>Hindaja3!H35</f>
        <v>48</v>
      </c>
      <c r="E43" s="6">
        <f>Hindaja4!H42</f>
        <v>0</v>
      </c>
      <c r="F43" s="47">
        <f t="shared" si="53"/>
        <v>53.333333333333336</v>
      </c>
      <c r="G43" s="26">
        <f t="shared" si="54"/>
        <v>60</v>
      </c>
      <c r="H43" s="36">
        <v>53</v>
      </c>
      <c r="I43" s="41">
        <f t="shared" si="55"/>
        <v>68.900000000000006</v>
      </c>
      <c r="J43" s="41">
        <f t="shared" si="56"/>
        <v>79.5</v>
      </c>
      <c r="L43" s="50">
        <f>IFERROR(S43/SUM($S43:$X43),0)</f>
        <v>0</v>
      </c>
      <c r="M43" s="50">
        <f>IFERROR(T43/SUM($S43:$X43),0)</f>
        <v>0.10344827586206896</v>
      </c>
      <c r="N43" s="50">
        <f>IFERROR(U43/SUM($S43:$X43),0)</f>
        <v>0.16091954022988506</v>
      </c>
      <c r="O43" s="50">
        <f>IFERROR(V43/SUM($S43:$X43),0)</f>
        <v>0.59770114942528729</v>
      </c>
      <c r="P43" s="50">
        <f>IFERROR(W43/SUM($S43:$X43),0)</f>
        <v>0.13793103448275862</v>
      </c>
      <c r="Q43" s="50">
        <f>IFERROR(X43/SUM($S43:$X43),0)</f>
        <v>0</v>
      </c>
      <c r="S43">
        <f t="shared" si="24"/>
        <v>0</v>
      </c>
      <c r="T43">
        <f t="shared" si="25"/>
        <v>6</v>
      </c>
      <c r="U43">
        <f t="shared" si="26"/>
        <v>9.3333333333333339</v>
      </c>
      <c r="V43">
        <f t="shared" si="27"/>
        <v>34.666666666666664</v>
      </c>
      <c r="W43">
        <f t="shared" si="28"/>
        <v>8</v>
      </c>
      <c r="X43">
        <f t="shared" si="29"/>
        <v>0</v>
      </c>
      <c r="AB43" s="57">
        <f t="shared" si="16"/>
        <v>0</v>
      </c>
      <c r="AC43" s="57">
        <f t="shared" si="38"/>
        <v>3.7499999999999999E-2</v>
      </c>
      <c r="AD43" s="57">
        <f t="shared" si="39"/>
        <v>5.8333333333333334E-2</v>
      </c>
      <c r="AE43" s="57">
        <f t="shared" si="40"/>
        <v>0.21666666666666665</v>
      </c>
      <c r="AF43" s="57">
        <f t="shared" si="41"/>
        <v>0.05</v>
      </c>
      <c r="AG43" s="57">
        <f t="shared" si="42"/>
        <v>0</v>
      </c>
      <c r="AI43" s="49">
        <f>VLOOKUP(A43, Hindaja1!$A$4:$G$200, 2, FALSE)</f>
        <v>0</v>
      </c>
      <c r="AJ43">
        <f>VLOOKUP($A43, Hindaja2!$A$4:$G$200, 2, FALSE)</f>
        <v>0</v>
      </c>
      <c r="AK43">
        <f>VLOOKUP($A43, Hindaja3!$A$4:$G$200, 2, FALSE)</f>
        <v>0</v>
      </c>
      <c r="AL43">
        <f>VLOOKUP($A43, Hindaja4!$A$4:$G$200, 2, FALSE)</f>
        <v>0</v>
      </c>
      <c r="AM43">
        <f>VLOOKUP($A43, Hindaja1!$A$4:$G$200, 3, FALSE)</f>
        <v>8</v>
      </c>
      <c r="AN43">
        <f>VLOOKUP($A43, Hindaja2!$A$4:$G$200, 3, FALSE)</f>
        <v>4</v>
      </c>
      <c r="AO43">
        <f>VLOOKUP($A43, Hindaja3!$A$4:$G$200, 3, FALSE)</f>
        <v>0</v>
      </c>
      <c r="AP43">
        <f>VLOOKUP($A43, Hindaja4!$A$4:$G$200, 3, FALSE)</f>
        <v>0</v>
      </c>
      <c r="AQ43">
        <f>VLOOKUP($A43, Hindaja1!$A$4:$G$200, 4, FALSE)</f>
        <v>4</v>
      </c>
      <c r="AR43">
        <f>VLOOKUP($A43, Hindaja2!$A$4:$G$200, 4, FALSE)</f>
        <v>8</v>
      </c>
      <c r="AS43">
        <f>VLOOKUP($A43, Hindaja3!$A$4:$G$200, 4, FALSE)</f>
        <v>16</v>
      </c>
      <c r="AT43">
        <f>VLOOKUP($A43, Hindaja4!$A$4:$G$200, 4, FALSE)</f>
        <v>0</v>
      </c>
      <c r="AU43">
        <f>VLOOKUP($A43, Hindaja1!$A$4:$G$200, 5, FALSE)</f>
        <v>32</v>
      </c>
      <c r="AV43">
        <f>VLOOKUP($A43, Hindaja2!$A$4:$G$200, 5, FALSE)</f>
        <v>40</v>
      </c>
      <c r="AW43">
        <f>VLOOKUP($A43, Hindaja3!$A$4:$G$200, 5, FALSE)</f>
        <v>32</v>
      </c>
      <c r="AX43">
        <f>VLOOKUP($A43, Hindaja4!$A$4:$G$200, 5, FALSE)</f>
        <v>0</v>
      </c>
      <c r="AY43">
        <f>VLOOKUP($A43, Hindaja1!$A$4:$G$200, 6, FALSE)</f>
        <v>8</v>
      </c>
      <c r="AZ43">
        <f>VLOOKUP($A43, Hindaja2!$A$4:$G$200, 6, FALSE)</f>
        <v>8</v>
      </c>
      <c r="BA43">
        <f>VLOOKUP($A43, Hindaja3!$A$4:$G$200, 6, FALSE)</f>
        <v>0</v>
      </c>
      <c r="BB43">
        <f>VLOOKUP($A43, Hindaja4!$A$4:$G$200, 6, FALSE)</f>
        <v>0</v>
      </c>
      <c r="BC43">
        <f>VLOOKUP($A43, Hindaja1!$A$4:$G$200, 7, FALSE)</f>
        <v>0</v>
      </c>
      <c r="BD43">
        <f>VLOOKUP($A43, Hindaja2!$A$4:$G$200, 7, FALSE)</f>
        <v>0</v>
      </c>
      <c r="BE43">
        <f>VLOOKUP($A43, Hindaja3!$A$4:$G$200, 7, FALSE)</f>
        <v>0</v>
      </c>
      <c r="BF43">
        <f>VLOOKUP($A43, Hindaja4!$A$4:$G$200, 7, FALSE)</f>
        <v>0</v>
      </c>
    </row>
    <row r="44" spans="1:58" outlineLevel="1">
      <c r="A44" t="s">
        <v>57</v>
      </c>
      <c r="B44" s="6">
        <f>Hindaja1!H36</f>
        <v>64</v>
      </c>
      <c r="C44" s="6">
        <f>Hindaja2!H35</f>
        <v>72</v>
      </c>
      <c r="D44" s="6">
        <f>Hindaja3!H36</f>
        <v>0</v>
      </c>
      <c r="E44" s="6">
        <f>Hindaja4!H43</f>
        <v>0</v>
      </c>
      <c r="F44" s="47">
        <f t="shared" si="53"/>
        <v>68</v>
      </c>
      <c r="G44" s="26">
        <f t="shared" si="54"/>
        <v>72</v>
      </c>
      <c r="H44" s="36">
        <v>68</v>
      </c>
      <c r="I44" s="41">
        <f t="shared" si="55"/>
        <v>88.4</v>
      </c>
      <c r="J44" s="41">
        <f t="shared" si="56"/>
        <v>102</v>
      </c>
      <c r="L44" s="50">
        <f>IFERROR(S44/SUM($S44:$X44),0)</f>
        <v>0</v>
      </c>
      <c r="M44" s="50">
        <f>IFERROR(T44/SUM($S44:$X44),0)</f>
        <v>0.11764705882352941</v>
      </c>
      <c r="N44" s="50">
        <f>IFERROR(U44/SUM($S44:$X44),0)</f>
        <v>0.17647058823529413</v>
      </c>
      <c r="O44" s="50">
        <f>IFERROR(V44/SUM($S44:$X44),0)</f>
        <v>0.52941176470588236</v>
      </c>
      <c r="P44" s="50">
        <f>IFERROR(W44/SUM($S44:$X44),0)</f>
        <v>0.17647058823529413</v>
      </c>
      <c r="Q44" s="50">
        <f>IFERROR(X44/SUM($S44:$X44),0)</f>
        <v>0</v>
      </c>
      <c r="S44">
        <f t="shared" si="24"/>
        <v>0</v>
      </c>
      <c r="T44">
        <f t="shared" si="25"/>
        <v>8</v>
      </c>
      <c r="U44">
        <f t="shared" si="26"/>
        <v>12</v>
      </c>
      <c r="V44">
        <f t="shared" si="27"/>
        <v>36</v>
      </c>
      <c r="W44">
        <f t="shared" si="28"/>
        <v>12</v>
      </c>
      <c r="X44">
        <f t="shared" si="29"/>
        <v>0</v>
      </c>
      <c r="AB44" s="57">
        <f t="shared" si="16"/>
        <v>0</v>
      </c>
      <c r="AC44" s="57">
        <f t="shared" si="38"/>
        <v>0.05</v>
      </c>
      <c r="AD44" s="57">
        <f t="shared" si="39"/>
        <v>7.4999999999999997E-2</v>
      </c>
      <c r="AE44" s="57">
        <f t="shared" si="40"/>
        <v>0.22500000000000001</v>
      </c>
      <c r="AF44" s="57">
        <f t="shared" si="41"/>
        <v>7.4999999999999997E-2</v>
      </c>
      <c r="AG44" s="57">
        <f t="shared" si="42"/>
        <v>0</v>
      </c>
      <c r="AI44" s="49">
        <f>VLOOKUP(A44, Hindaja1!$A$4:$G$200, 2, FALSE)</f>
        <v>0</v>
      </c>
      <c r="AJ44">
        <f>VLOOKUP($A44, Hindaja2!$A$4:$G$200, 2, FALSE)</f>
        <v>0</v>
      </c>
      <c r="AK44">
        <f>VLOOKUP($A44, Hindaja3!$A$4:$G$200, 2, FALSE)</f>
        <v>0</v>
      </c>
      <c r="AL44">
        <f>VLOOKUP($A44, Hindaja4!$A$4:$G$200, 2, FALSE)</f>
        <v>0</v>
      </c>
      <c r="AM44">
        <f>VLOOKUP($A44, Hindaja1!$A$4:$G$200, 3, FALSE)</f>
        <v>8</v>
      </c>
      <c r="AN44">
        <f>VLOOKUP($A44, Hindaja2!$A$4:$G$200, 3, FALSE)</f>
        <v>8</v>
      </c>
      <c r="AO44">
        <f>VLOOKUP($A44, Hindaja3!$A$4:$G$200, 3, FALSE)</f>
        <v>0</v>
      </c>
      <c r="AP44">
        <f>VLOOKUP($A44, Hindaja4!$A$4:$G$200, 3, FALSE)</f>
        <v>0</v>
      </c>
      <c r="AQ44">
        <f>VLOOKUP($A44, Hindaja1!$A$4:$G$200, 4, FALSE)</f>
        <v>16</v>
      </c>
      <c r="AR44">
        <f>VLOOKUP($A44, Hindaja2!$A$4:$G$200, 4, FALSE)</f>
        <v>8</v>
      </c>
      <c r="AS44">
        <f>VLOOKUP($A44, Hindaja3!$A$4:$G$200, 4, FALSE)</f>
        <v>0</v>
      </c>
      <c r="AT44">
        <f>VLOOKUP($A44, Hindaja4!$A$4:$G$200, 4, FALSE)</f>
        <v>0</v>
      </c>
      <c r="AU44">
        <f>VLOOKUP($A44, Hindaja1!$A$4:$G$200, 5, FALSE)</f>
        <v>32</v>
      </c>
      <c r="AV44">
        <f>VLOOKUP($A44, Hindaja2!$A$4:$G$200, 5, FALSE)</f>
        <v>40</v>
      </c>
      <c r="AW44">
        <f>VLOOKUP($A44, Hindaja3!$A$4:$G$200, 5, FALSE)</f>
        <v>0</v>
      </c>
      <c r="AX44">
        <f>VLOOKUP($A44, Hindaja4!$A$4:$G$200, 5, FALSE)</f>
        <v>0</v>
      </c>
      <c r="AY44">
        <f>VLOOKUP($A44, Hindaja1!$A$4:$G$200, 6, FALSE)</f>
        <v>8</v>
      </c>
      <c r="AZ44">
        <f>VLOOKUP($A44, Hindaja2!$A$4:$G$200, 6, FALSE)</f>
        <v>16</v>
      </c>
      <c r="BA44">
        <f>VLOOKUP($A44, Hindaja3!$A$4:$G$200, 6, FALSE)</f>
        <v>0</v>
      </c>
      <c r="BB44">
        <f>VLOOKUP($A44, Hindaja4!$A$4:$G$200, 6, FALSE)</f>
        <v>0</v>
      </c>
      <c r="BC44">
        <f>VLOOKUP($A44, Hindaja1!$A$4:$G$200, 7, FALSE)</f>
        <v>0</v>
      </c>
      <c r="BD44">
        <f>VLOOKUP($A44, Hindaja2!$A$4:$G$200, 7, FALSE)</f>
        <v>0</v>
      </c>
      <c r="BE44">
        <f>VLOOKUP($A44, Hindaja3!$A$4:$G$200, 7, FALSE)</f>
        <v>0</v>
      </c>
      <c r="BF44">
        <f>VLOOKUP($A44, Hindaja4!$A$4:$G$200, 7, FALSE)</f>
        <v>0</v>
      </c>
    </row>
    <row r="45" spans="1:58" outlineLevel="1">
      <c r="A45" t="s">
        <v>58</v>
      </c>
      <c r="B45" s="6">
        <f>Hindaja1!H37</f>
        <v>64</v>
      </c>
      <c r="C45" s="6">
        <f>Hindaja2!H36</f>
        <v>64</v>
      </c>
      <c r="D45" s="6">
        <f>Hindaja3!H37</f>
        <v>0</v>
      </c>
      <c r="E45" s="6">
        <f>Hindaja4!H44</f>
        <v>0</v>
      </c>
      <c r="F45" s="47">
        <f t="shared" si="53"/>
        <v>64</v>
      </c>
      <c r="G45" s="26">
        <f t="shared" si="54"/>
        <v>64</v>
      </c>
      <c r="H45" s="36">
        <v>64</v>
      </c>
      <c r="I45" s="41">
        <f t="shared" si="55"/>
        <v>83.2</v>
      </c>
      <c r="J45" s="41">
        <f t="shared" si="56"/>
        <v>96</v>
      </c>
      <c r="L45" s="50">
        <f>IFERROR(S45/SUM($S45:$X45),0)</f>
        <v>0</v>
      </c>
      <c r="M45" s="50">
        <f>IFERROR(T45/SUM($S45:$X45),0)</f>
        <v>0.125</v>
      </c>
      <c r="N45" s="50">
        <f>IFERROR(U45/SUM($S45:$X45),0)</f>
        <v>0.1875</v>
      </c>
      <c r="O45" s="50">
        <f>IFERROR(V45/SUM($S45:$X45),0)</f>
        <v>0.5625</v>
      </c>
      <c r="P45" s="50">
        <f>IFERROR(W45/SUM($S45:$X45),0)</f>
        <v>0.125</v>
      </c>
      <c r="Q45" s="50">
        <f>IFERROR(X45/SUM($S45:$X45),0)</f>
        <v>0</v>
      </c>
      <c r="S45">
        <f t="shared" si="24"/>
        <v>0</v>
      </c>
      <c r="T45">
        <f t="shared" si="25"/>
        <v>8</v>
      </c>
      <c r="U45">
        <f t="shared" si="26"/>
        <v>12</v>
      </c>
      <c r="V45">
        <f t="shared" si="27"/>
        <v>36</v>
      </c>
      <c r="W45">
        <f t="shared" si="28"/>
        <v>8</v>
      </c>
      <c r="X45">
        <f t="shared" si="29"/>
        <v>0</v>
      </c>
      <c r="AB45" s="57">
        <f t="shared" si="16"/>
        <v>0</v>
      </c>
      <c r="AC45" s="57">
        <f t="shared" si="38"/>
        <v>0.05</v>
      </c>
      <c r="AD45" s="57">
        <f t="shared" si="39"/>
        <v>7.4999999999999997E-2</v>
      </c>
      <c r="AE45" s="57">
        <f t="shared" si="40"/>
        <v>0.22500000000000001</v>
      </c>
      <c r="AF45" s="57">
        <f t="shared" si="41"/>
        <v>0.05</v>
      </c>
      <c r="AG45" s="57">
        <f t="shared" si="42"/>
        <v>0</v>
      </c>
      <c r="AI45" s="49">
        <f>VLOOKUP(A45, Hindaja1!$A$4:$G$200, 2, FALSE)</f>
        <v>0</v>
      </c>
      <c r="AJ45">
        <f>VLOOKUP($A45, Hindaja2!$A$4:$G$200, 2, FALSE)</f>
        <v>0</v>
      </c>
      <c r="AK45">
        <f>VLOOKUP($A45, Hindaja3!$A$4:$G$200, 2, FALSE)</f>
        <v>0</v>
      </c>
      <c r="AL45">
        <f>VLOOKUP($A45, Hindaja4!$A$4:$G$200, 2, FALSE)</f>
        <v>0</v>
      </c>
      <c r="AM45">
        <f>VLOOKUP($A45, Hindaja1!$A$4:$G$200, 3, FALSE)</f>
        <v>8</v>
      </c>
      <c r="AN45">
        <f>VLOOKUP($A45, Hindaja2!$A$4:$G$200, 3, FALSE)</f>
        <v>8</v>
      </c>
      <c r="AO45">
        <f>VLOOKUP($A45, Hindaja3!$A$4:$G$200, 3, FALSE)</f>
        <v>0</v>
      </c>
      <c r="AP45">
        <f>VLOOKUP($A45, Hindaja4!$A$4:$G$200, 3, FALSE)</f>
        <v>0</v>
      </c>
      <c r="AQ45">
        <f>VLOOKUP($A45, Hindaja1!$A$4:$G$200, 4, FALSE)</f>
        <v>16</v>
      </c>
      <c r="AR45">
        <f>VLOOKUP($A45, Hindaja2!$A$4:$G$200, 4, FALSE)</f>
        <v>8</v>
      </c>
      <c r="AS45">
        <f>VLOOKUP($A45, Hindaja3!$A$4:$G$200, 4, FALSE)</f>
        <v>0</v>
      </c>
      <c r="AT45">
        <f>VLOOKUP($A45, Hindaja4!$A$4:$G$200, 4, FALSE)</f>
        <v>0</v>
      </c>
      <c r="AU45">
        <f>VLOOKUP($A45, Hindaja1!$A$4:$G$200, 5, FALSE)</f>
        <v>32</v>
      </c>
      <c r="AV45">
        <f>VLOOKUP($A45, Hindaja2!$A$4:$G$200, 5, FALSE)</f>
        <v>40</v>
      </c>
      <c r="AW45">
        <f>VLOOKUP($A45, Hindaja3!$A$4:$G$200, 5, FALSE)</f>
        <v>0</v>
      </c>
      <c r="AX45">
        <f>VLOOKUP($A45, Hindaja4!$A$4:$G$200, 5, FALSE)</f>
        <v>0</v>
      </c>
      <c r="AY45">
        <f>VLOOKUP($A45, Hindaja1!$A$4:$G$200, 6, FALSE)</f>
        <v>8</v>
      </c>
      <c r="AZ45">
        <f>VLOOKUP($A45, Hindaja2!$A$4:$G$200, 6, FALSE)</f>
        <v>8</v>
      </c>
      <c r="BA45">
        <f>VLOOKUP($A45, Hindaja3!$A$4:$G$200, 6, FALSE)</f>
        <v>0</v>
      </c>
      <c r="BB45">
        <f>VLOOKUP($A45, Hindaja4!$A$4:$G$200, 6, FALSE)</f>
        <v>0</v>
      </c>
      <c r="BC45">
        <f>VLOOKUP($A45, Hindaja1!$A$4:$G$200, 7, FALSE)</f>
        <v>0</v>
      </c>
      <c r="BD45">
        <f>VLOOKUP($A45, Hindaja2!$A$4:$G$200, 7, FALSE)</f>
        <v>0</v>
      </c>
      <c r="BE45">
        <f>VLOOKUP($A45, Hindaja3!$A$4:$G$200, 7, FALSE)</f>
        <v>0</v>
      </c>
      <c r="BF45">
        <f>VLOOKUP($A45, Hindaja4!$A$4:$G$200, 7, FALSE)</f>
        <v>0</v>
      </c>
    </row>
    <row r="46" spans="1:58" outlineLevel="1">
      <c r="A46" s="1" t="s">
        <v>59</v>
      </c>
      <c r="B46" s="6"/>
      <c r="C46" s="6"/>
      <c r="D46" s="6"/>
      <c r="E46" s="6"/>
      <c r="F46" s="48"/>
      <c r="G46" s="6"/>
      <c r="L46" s="50"/>
      <c r="M46" s="50"/>
      <c r="N46" s="50"/>
      <c r="O46" s="50"/>
      <c r="P46" s="50"/>
      <c r="Q46" s="50"/>
      <c r="S46">
        <f t="shared" si="24"/>
        <v>0</v>
      </c>
      <c r="T46">
        <f t="shared" si="25"/>
        <v>0</v>
      </c>
      <c r="U46">
        <f t="shared" si="26"/>
        <v>0</v>
      </c>
      <c r="V46">
        <f t="shared" si="27"/>
        <v>0</v>
      </c>
      <c r="W46">
        <f t="shared" si="28"/>
        <v>0</v>
      </c>
      <c r="X46">
        <f t="shared" si="29"/>
        <v>0</v>
      </c>
      <c r="AB46" s="57">
        <f t="shared" si="16"/>
        <v>0</v>
      </c>
      <c r="AC46" s="57">
        <f t="shared" si="38"/>
        <v>0</v>
      </c>
      <c r="AD46" s="57">
        <f t="shared" si="39"/>
        <v>0</v>
      </c>
      <c r="AE46" s="57">
        <f t="shared" si="40"/>
        <v>0</v>
      </c>
      <c r="AF46" s="57">
        <f t="shared" si="41"/>
        <v>0</v>
      </c>
      <c r="AG46" s="57">
        <f t="shared" si="42"/>
        <v>0</v>
      </c>
      <c r="AI46" s="49">
        <f>VLOOKUP(A46, Hindaja1!$A$4:$G$200, 2, FALSE)</f>
        <v>0</v>
      </c>
      <c r="AJ46">
        <f>VLOOKUP($A46, Hindaja2!$A$4:$G$200, 2, FALSE)</f>
        <v>0</v>
      </c>
      <c r="AK46">
        <f>VLOOKUP($A46, Hindaja3!$A$4:$G$200, 2, FALSE)</f>
        <v>0</v>
      </c>
      <c r="AL46">
        <f>VLOOKUP($A46, Hindaja4!$A$4:$G$200, 2, FALSE)</f>
        <v>0</v>
      </c>
      <c r="AM46">
        <f>VLOOKUP($A46, Hindaja1!$A$4:$G$200, 3, FALSE)</f>
        <v>0</v>
      </c>
      <c r="AN46">
        <f>VLOOKUP($A46, Hindaja2!$A$4:$G$200, 3, FALSE)</f>
        <v>0</v>
      </c>
      <c r="AO46">
        <f>VLOOKUP($A46, Hindaja3!$A$4:$G$200, 3, FALSE)</f>
        <v>0</v>
      </c>
      <c r="AP46">
        <f>VLOOKUP($A46, Hindaja4!$A$4:$G$200, 3, FALSE)</f>
        <v>0</v>
      </c>
      <c r="AQ46">
        <f>VLOOKUP($A46, Hindaja1!$A$4:$G$200, 4, FALSE)</f>
        <v>0</v>
      </c>
      <c r="AR46">
        <f>VLOOKUP($A46, Hindaja2!$A$4:$G$200, 4, FALSE)</f>
        <v>0</v>
      </c>
      <c r="AS46">
        <f>VLOOKUP($A46, Hindaja3!$A$4:$G$200, 4, FALSE)</f>
        <v>0</v>
      </c>
      <c r="AT46">
        <f>VLOOKUP($A46, Hindaja4!$A$4:$G$200, 4, FALSE)</f>
        <v>0</v>
      </c>
      <c r="AU46">
        <f>VLOOKUP($A46, Hindaja1!$A$4:$G$200, 5, FALSE)</f>
        <v>0</v>
      </c>
      <c r="AV46">
        <f>VLOOKUP($A46, Hindaja2!$A$4:$G$200, 5, FALSE)</f>
        <v>0</v>
      </c>
      <c r="AW46">
        <f>VLOOKUP($A46, Hindaja3!$A$4:$G$200, 5, FALSE)</f>
        <v>0</v>
      </c>
      <c r="AX46">
        <f>VLOOKUP($A46, Hindaja4!$A$4:$G$200, 5, FALSE)</f>
        <v>0</v>
      </c>
      <c r="AY46">
        <f>VLOOKUP($A46, Hindaja1!$A$4:$G$200, 6, FALSE)</f>
        <v>0</v>
      </c>
      <c r="AZ46">
        <f>VLOOKUP($A46, Hindaja2!$A$4:$G$200, 6, FALSE)</f>
        <v>0</v>
      </c>
      <c r="BA46">
        <f>VLOOKUP($A46, Hindaja3!$A$4:$G$200, 6, FALSE)</f>
        <v>0</v>
      </c>
      <c r="BB46">
        <f>VLOOKUP($A46, Hindaja4!$A$4:$G$200, 6, FALSE)</f>
        <v>0</v>
      </c>
      <c r="BC46">
        <f>VLOOKUP($A46, Hindaja1!$A$4:$G$200, 7, FALSE)</f>
        <v>0</v>
      </c>
      <c r="BD46">
        <f>VLOOKUP($A46, Hindaja2!$A$4:$G$200, 7, FALSE)</f>
        <v>0</v>
      </c>
      <c r="BE46">
        <f>VLOOKUP($A46, Hindaja3!$A$4:$G$200, 7, FALSE)</f>
        <v>0</v>
      </c>
      <c r="BF46">
        <f>VLOOKUP($A46, Hindaja4!$A$4:$G$200, 7, FALSE)</f>
        <v>0</v>
      </c>
    </row>
    <row r="47" spans="1:58" outlineLevel="1">
      <c r="A47" t="s">
        <v>60</v>
      </c>
      <c r="B47" s="6">
        <f>Hindaja1!H39</f>
        <v>24</v>
      </c>
      <c r="C47" s="6">
        <f>Hindaja2!H38</f>
        <v>80</v>
      </c>
      <c r="D47" s="6">
        <f>Hindaja3!H39</f>
        <v>0</v>
      </c>
      <c r="E47" s="6">
        <f>Hindaja4!H46</f>
        <v>0</v>
      </c>
      <c r="F47" s="47">
        <f>IFERROR(AVERAGEIF(B47:E47,"&lt;&gt;0"),0)</f>
        <v>52</v>
      </c>
      <c r="G47" s="26">
        <f>MAX(B47:E47)</f>
        <v>80</v>
      </c>
      <c r="H47" s="36">
        <v>60</v>
      </c>
      <c r="I47" s="41">
        <f t="shared" ref="I47:I48" si="59">H47*1.3</f>
        <v>78</v>
      </c>
      <c r="J47" s="41">
        <f t="shared" ref="J47:J48" si="60">H47*1.5</f>
        <v>90</v>
      </c>
      <c r="L47" s="50">
        <f>IFERROR(S47/SUM($S47:$X47),0)</f>
        <v>0</v>
      </c>
      <c r="M47" s="50">
        <f>IFERROR(T47/SUM($S47:$X47),0)</f>
        <v>0.2</v>
      </c>
      <c r="N47" s="50">
        <f>IFERROR(U47/SUM($S47:$X47),0)</f>
        <v>0.1</v>
      </c>
      <c r="O47" s="50">
        <f>IFERROR(V47/SUM($S47:$X47),0)</f>
        <v>0.5</v>
      </c>
      <c r="P47" s="50">
        <f>IFERROR(W47/SUM($S47:$X47),0)</f>
        <v>0.2</v>
      </c>
      <c r="Q47" s="50">
        <f>IFERROR(X47/SUM($S47:$X47),0)</f>
        <v>0</v>
      </c>
      <c r="S47">
        <f t="shared" si="24"/>
        <v>0</v>
      </c>
      <c r="T47">
        <f t="shared" si="25"/>
        <v>16</v>
      </c>
      <c r="U47">
        <f t="shared" si="26"/>
        <v>8</v>
      </c>
      <c r="V47">
        <f t="shared" si="27"/>
        <v>40</v>
      </c>
      <c r="W47">
        <f t="shared" si="28"/>
        <v>16</v>
      </c>
      <c r="X47">
        <f t="shared" si="29"/>
        <v>0</v>
      </c>
      <c r="AB47" s="57">
        <f t="shared" si="16"/>
        <v>0</v>
      </c>
      <c r="AC47" s="57">
        <f t="shared" si="38"/>
        <v>0.1</v>
      </c>
      <c r="AD47" s="57">
        <f t="shared" si="39"/>
        <v>0.05</v>
      </c>
      <c r="AE47" s="57">
        <f t="shared" si="40"/>
        <v>0.25</v>
      </c>
      <c r="AF47" s="57">
        <f t="shared" si="41"/>
        <v>0.1</v>
      </c>
      <c r="AG47" s="57">
        <f t="shared" si="42"/>
        <v>0</v>
      </c>
      <c r="AI47" s="49">
        <f>VLOOKUP(A47, Hindaja1!$A$4:$G$200, 2, FALSE)</f>
        <v>0</v>
      </c>
      <c r="AJ47">
        <f>VLOOKUP($A47, Hindaja2!$A$4:$G$200, 2, FALSE)</f>
        <v>0</v>
      </c>
      <c r="AK47">
        <f>VLOOKUP($A47, Hindaja3!$A$4:$G$200, 2, FALSE)</f>
        <v>0</v>
      </c>
      <c r="AL47">
        <f>VLOOKUP($A47, Hindaja4!$A$4:$G$200, 2, FALSE)</f>
        <v>0</v>
      </c>
      <c r="AM47">
        <f>VLOOKUP($A47, Hindaja1!$A$4:$G$200, 3, FALSE)</f>
        <v>16</v>
      </c>
      <c r="AN47">
        <f>VLOOKUP($A47, Hindaja2!$A$4:$G$200, 3, FALSE)</f>
        <v>16</v>
      </c>
      <c r="AO47">
        <f>VLOOKUP($A47, Hindaja3!$A$4:$G$200, 3, FALSE)</f>
        <v>0</v>
      </c>
      <c r="AP47">
        <f>VLOOKUP($A47, Hindaja4!$A$4:$G$200, 3, FALSE)</f>
        <v>0</v>
      </c>
      <c r="AQ47">
        <f>VLOOKUP($A47, Hindaja1!$A$4:$G$200, 4, FALSE)</f>
        <v>8</v>
      </c>
      <c r="AR47">
        <f>VLOOKUP($A47, Hindaja2!$A$4:$G$200, 4, FALSE)</f>
        <v>8</v>
      </c>
      <c r="AS47">
        <f>VLOOKUP($A47, Hindaja3!$A$4:$G$200, 4, FALSE)</f>
        <v>0</v>
      </c>
      <c r="AT47">
        <f>VLOOKUP($A47, Hindaja4!$A$4:$G$200, 4, FALSE)</f>
        <v>0</v>
      </c>
      <c r="AU47">
        <f>VLOOKUP($A47, Hindaja1!$A$4:$G$200, 5, FALSE)</f>
        <v>0</v>
      </c>
      <c r="AV47">
        <f>VLOOKUP($A47, Hindaja2!$A$4:$G$200, 5, FALSE)</f>
        <v>40</v>
      </c>
      <c r="AW47">
        <f>VLOOKUP($A47, Hindaja3!$A$4:$G$200, 5, FALSE)</f>
        <v>0</v>
      </c>
      <c r="AX47">
        <f>VLOOKUP($A47, Hindaja4!$A$4:$G$200, 5, FALSE)</f>
        <v>0</v>
      </c>
      <c r="AY47">
        <f>VLOOKUP($A47, Hindaja1!$A$4:$G$200, 6, FALSE)</f>
        <v>0</v>
      </c>
      <c r="AZ47">
        <f>VLOOKUP($A47, Hindaja2!$A$4:$G$200, 6, FALSE)</f>
        <v>16</v>
      </c>
      <c r="BA47">
        <f>VLOOKUP($A47, Hindaja3!$A$4:$G$200, 6, FALSE)</f>
        <v>0</v>
      </c>
      <c r="BB47">
        <f>VLOOKUP($A47, Hindaja4!$A$4:$G$200, 6, FALSE)</f>
        <v>0</v>
      </c>
      <c r="BC47">
        <f>VLOOKUP($A47, Hindaja1!$A$4:$G$200, 7, FALSE)</f>
        <v>0</v>
      </c>
      <c r="BD47">
        <f>VLOOKUP($A47, Hindaja2!$A$4:$G$200, 7, FALSE)</f>
        <v>0</v>
      </c>
      <c r="BE47">
        <f>VLOOKUP($A47, Hindaja3!$A$4:$G$200, 7, FALSE)</f>
        <v>0</v>
      </c>
      <c r="BF47">
        <f>VLOOKUP($A47, Hindaja4!$A$4:$G$200, 7, FALSE)</f>
        <v>0</v>
      </c>
    </row>
    <row r="48" spans="1:58" outlineLevel="1">
      <c r="A48" s="1" t="s">
        <v>61</v>
      </c>
      <c r="B48" s="6"/>
      <c r="C48" s="6"/>
      <c r="D48" s="6"/>
      <c r="E48" s="6"/>
      <c r="F48" s="47"/>
      <c r="G48" s="26"/>
      <c r="H48" s="36"/>
      <c r="I48" s="41">
        <f t="shared" si="59"/>
        <v>0</v>
      </c>
      <c r="J48" s="41">
        <f t="shared" si="60"/>
        <v>0</v>
      </c>
      <c r="L48" s="50">
        <f>IFERROR(S48/SUM($S48:$X48),0)</f>
        <v>0</v>
      </c>
      <c r="M48" s="50">
        <f>IFERROR(T48/SUM($S48:$X48),0)</f>
        <v>0</v>
      </c>
      <c r="N48" s="50">
        <f>IFERROR(U48/SUM($S48:$X48),0)</f>
        <v>0</v>
      </c>
      <c r="O48" s="50">
        <f>IFERROR(V48/SUM($S48:$X48),0)</f>
        <v>0</v>
      </c>
      <c r="P48" s="50">
        <f>IFERROR(W48/SUM($S48:$X48),0)</f>
        <v>0</v>
      </c>
      <c r="Q48" s="50">
        <f>IFERROR(X48/SUM($S48:$X48),0)</f>
        <v>0</v>
      </c>
      <c r="S48">
        <f t="shared" si="24"/>
        <v>0</v>
      </c>
      <c r="T48">
        <f t="shared" si="25"/>
        <v>0</v>
      </c>
      <c r="U48">
        <f t="shared" si="26"/>
        <v>0</v>
      </c>
      <c r="V48">
        <f t="shared" si="27"/>
        <v>0</v>
      </c>
      <c r="W48">
        <f t="shared" si="28"/>
        <v>0</v>
      </c>
      <c r="X48">
        <f t="shared" si="29"/>
        <v>0</v>
      </c>
      <c r="AB48" s="57">
        <f t="shared" si="16"/>
        <v>0</v>
      </c>
      <c r="AC48" s="57">
        <f t="shared" si="38"/>
        <v>0</v>
      </c>
      <c r="AD48" s="57">
        <f t="shared" si="39"/>
        <v>0</v>
      </c>
      <c r="AE48" s="57">
        <f t="shared" si="40"/>
        <v>0</v>
      </c>
      <c r="AF48" s="57">
        <f t="shared" si="41"/>
        <v>0</v>
      </c>
      <c r="AG48" s="57">
        <f t="shared" si="42"/>
        <v>0</v>
      </c>
      <c r="AI48" s="49">
        <f>VLOOKUP(A48, Hindaja1!$A$4:$G$200, 2, FALSE)</f>
        <v>0</v>
      </c>
      <c r="AJ48">
        <f>VLOOKUP($A48, Hindaja2!$A$4:$G$200, 2, FALSE)</f>
        <v>0</v>
      </c>
      <c r="AK48">
        <f>VLOOKUP($A48, Hindaja3!$A$4:$G$200, 2, FALSE)</f>
        <v>0</v>
      </c>
      <c r="AL48">
        <f>VLOOKUP($A48, Hindaja4!$A$4:$G$200, 2, FALSE)</f>
        <v>0</v>
      </c>
      <c r="AM48">
        <f>VLOOKUP($A48, Hindaja1!$A$4:$G$200, 3, FALSE)</f>
        <v>0</v>
      </c>
      <c r="AN48">
        <f>VLOOKUP($A48, Hindaja2!$A$4:$G$200, 3, FALSE)</f>
        <v>0</v>
      </c>
      <c r="AO48">
        <f>VLOOKUP($A48, Hindaja3!$A$4:$G$200, 3, FALSE)</f>
        <v>0</v>
      </c>
      <c r="AP48">
        <f>VLOOKUP($A48, Hindaja4!$A$4:$G$200, 3, FALSE)</f>
        <v>0</v>
      </c>
      <c r="AQ48">
        <f>VLOOKUP($A48, Hindaja1!$A$4:$G$200, 4, FALSE)</f>
        <v>0</v>
      </c>
      <c r="AR48">
        <f>VLOOKUP($A48, Hindaja2!$A$4:$G$200, 4, FALSE)</f>
        <v>0</v>
      </c>
      <c r="AS48">
        <f>VLOOKUP($A48, Hindaja3!$A$4:$G$200, 4, FALSE)</f>
        <v>0</v>
      </c>
      <c r="AT48">
        <f>VLOOKUP($A48, Hindaja4!$A$4:$G$200, 4, FALSE)</f>
        <v>0</v>
      </c>
      <c r="AU48">
        <f>VLOOKUP($A48, Hindaja1!$A$4:$G$200, 5, FALSE)</f>
        <v>0</v>
      </c>
      <c r="AV48">
        <f>VLOOKUP($A48, Hindaja2!$A$4:$G$200, 5, FALSE)</f>
        <v>0</v>
      </c>
      <c r="AW48">
        <f>VLOOKUP($A48, Hindaja3!$A$4:$G$200, 5, FALSE)</f>
        <v>0</v>
      </c>
      <c r="AX48">
        <f>VLOOKUP($A48, Hindaja4!$A$4:$G$200, 5, FALSE)</f>
        <v>0</v>
      </c>
      <c r="AY48">
        <f>VLOOKUP($A48, Hindaja1!$A$4:$G$200, 6, FALSE)</f>
        <v>0</v>
      </c>
      <c r="AZ48">
        <f>VLOOKUP($A48, Hindaja2!$A$4:$G$200, 6, FALSE)</f>
        <v>0</v>
      </c>
      <c r="BA48">
        <f>VLOOKUP($A48, Hindaja3!$A$4:$G$200, 6, FALSE)</f>
        <v>0</v>
      </c>
      <c r="BB48">
        <f>VLOOKUP($A48, Hindaja4!$A$4:$G$200, 6, FALSE)</f>
        <v>0</v>
      </c>
      <c r="BC48">
        <f>VLOOKUP($A48, Hindaja1!$A$4:$G$200, 7, FALSE)</f>
        <v>0</v>
      </c>
      <c r="BD48">
        <f>VLOOKUP($A48, Hindaja2!$A$4:$G$200, 7, FALSE)</f>
        <v>0</v>
      </c>
      <c r="BE48">
        <f>VLOOKUP($A48, Hindaja3!$A$4:$G$200, 7, FALSE)</f>
        <v>0</v>
      </c>
      <c r="BF48">
        <f>VLOOKUP($A48, Hindaja4!$A$4:$G$200, 7, FALSE)</f>
        <v>0</v>
      </c>
    </row>
    <row r="49" spans="1:58" outlineLevel="1">
      <c r="A49" t="s">
        <v>62</v>
      </c>
      <c r="B49" s="6">
        <f>Hindaja1!H41</f>
        <v>84</v>
      </c>
      <c r="C49" s="6">
        <f>Hindaja2!H40</f>
        <v>208</v>
      </c>
      <c r="D49" s="6">
        <f>Hindaja3!H41</f>
        <v>0</v>
      </c>
      <c r="E49" s="6">
        <f>Hindaja4!H48</f>
        <v>8</v>
      </c>
      <c r="F49" s="47">
        <f>IFERROR(AVERAGEIF(B49:E49,"&lt;&gt;0"),0)</f>
        <v>100</v>
      </c>
      <c r="G49" s="26">
        <f>MAX(B49:E49)</f>
        <v>208</v>
      </c>
      <c r="H49" s="36">
        <v>208</v>
      </c>
      <c r="L49" s="50">
        <f>IFERROR(S49/SUM($S49:$X49),0)</f>
        <v>0</v>
      </c>
      <c r="M49" s="50">
        <f>IFERROR(T49/SUM($S49:$X49),0)</f>
        <v>9.3023255813953487E-2</v>
      </c>
      <c r="N49" s="50">
        <f>IFERROR(U49/SUM($S49:$X49),0)</f>
        <v>6.9767441860465115E-2</v>
      </c>
      <c r="O49" s="50">
        <f>IFERROR(V49/SUM($S49:$X49),0)</f>
        <v>0.55813953488372092</v>
      </c>
      <c r="P49" s="50">
        <f>IFERROR(W49/SUM($S49:$X49),0)</f>
        <v>0.13953488372093023</v>
      </c>
      <c r="Q49" s="50">
        <f>IFERROR(X49/SUM($S49:$X49),0)</f>
        <v>0.13953488372093023</v>
      </c>
      <c r="S49">
        <f t="shared" si="24"/>
        <v>0</v>
      </c>
      <c r="T49">
        <f t="shared" si="25"/>
        <v>13.333333333333334</v>
      </c>
      <c r="U49">
        <f t="shared" si="26"/>
        <v>10</v>
      </c>
      <c r="V49">
        <f t="shared" si="27"/>
        <v>80</v>
      </c>
      <c r="W49">
        <f t="shared" si="28"/>
        <v>20</v>
      </c>
      <c r="X49">
        <f t="shared" si="29"/>
        <v>20</v>
      </c>
      <c r="AB49" s="57">
        <f t="shared" si="16"/>
        <v>0</v>
      </c>
      <c r="AC49" s="57">
        <f t="shared" si="38"/>
        <v>8.3333333333333343E-2</v>
      </c>
      <c r="AD49" s="57">
        <f t="shared" si="39"/>
        <v>6.25E-2</v>
      </c>
      <c r="AE49" s="57">
        <f t="shared" si="40"/>
        <v>0.5</v>
      </c>
      <c r="AF49" s="57">
        <f t="shared" si="41"/>
        <v>0.125</v>
      </c>
      <c r="AG49" s="57">
        <f t="shared" si="42"/>
        <v>0.125</v>
      </c>
      <c r="AI49" s="49">
        <f>VLOOKUP(A49, Hindaja1!$A$4:$G$200, 2, FALSE)</f>
        <v>0</v>
      </c>
      <c r="AJ49">
        <f>VLOOKUP($A49, Hindaja2!$A$4:$G$200, 2, FALSE)</f>
        <v>0</v>
      </c>
      <c r="AK49">
        <f>VLOOKUP($A49, Hindaja3!$A$4:$G$200, 2, FALSE)</f>
        <v>0</v>
      </c>
      <c r="AL49">
        <f>VLOOKUP($A49, Hindaja4!$A$4:$G$200, 2, FALSE)</f>
        <v>0</v>
      </c>
      <c r="AM49">
        <f>VLOOKUP($A49, Hindaja1!$A$4:$G$200, 3, FALSE)</f>
        <v>8</v>
      </c>
      <c r="AN49">
        <f>VLOOKUP($A49, Hindaja2!$A$4:$G$200, 3, FALSE)</f>
        <v>24</v>
      </c>
      <c r="AO49">
        <f>VLOOKUP($A49, Hindaja3!$A$4:$G$200, 3, FALSE)</f>
        <v>0</v>
      </c>
      <c r="AP49">
        <f>VLOOKUP($A49, Hindaja4!$A$4:$G$200, 3, FALSE)</f>
        <v>8</v>
      </c>
      <c r="AQ49">
        <f>VLOOKUP($A49, Hindaja1!$A$4:$G$200, 4, FALSE)</f>
        <v>4</v>
      </c>
      <c r="AR49">
        <f>VLOOKUP($A49, Hindaja2!$A$4:$G$200, 4, FALSE)</f>
        <v>16</v>
      </c>
      <c r="AS49">
        <f>VLOOKUP($A49, Hindaja3!$A$4:$G$200, 4, FALSE)</f>
        <v>0</v>
      </c>
      <c r="AT49">
        <f>VLOOKUP($A49, Hindaja4!$A$4:$G$200, 4, FALSE)</f>
        <v>0</v>
      </c>
      <c r="AU49">
        <f>VLOOKUP($A49, Hindaja1!$A$4:$G$200, 5, FALSE)</f>
        <v>40</v>
      </c>
      <c r="AV49">
        <f>VLOOKUP($A49, Hindaja2!$A$4:$G$200, 5, FALSE)</f>
        <v>120</v>
      </c>
      <c r="AW49">
        <f>VLOOKUP($A49, Hindaja3!$A$4:$G$200, 5, FALSE)</f>
        <v>0</v>
      </c>
      <c r="AX49">
        <f>VLOOKUP($A49, Hindaja4!$A$4:$G$200, 5, FALSE)</f>
        <v>0</v>
      </c>
      <c r="AY49">
        <f>VLOOKUP($A49, Hindaja1!$A$4:$G$200, 6, FALSE)</f>
        <v>16</v>
      </c>
      <c r="AZ49">
        <f>VLOOKUP($A49, Hindaja2!$A$4:$G$200, 6, FALSE)</f>
        <v>24</v>
      </c>
      <c r="BA49">
        <f>VLOOKUP($A49, Hindaja3!$A$4:$G$200, 6, FALSE)</f>
        <v>0</v>
      </c>
      <c r="BB49">
        <f>VLOOKUP($A49, Hindaja4!$A$4:$G$200, 6, FALSE)</f>
        <v>0</v>
      </c>
      <c r="BC49">
        <f>VLOOKUP($A49, Hindaja1!$A$4:$G$200, 7, FALSE)</f>
        <v>16</v>
      </c>
      <c r="BD49">
        <f>VLOOKUP($A49, Hindaja2!$A$4:$G$200, 7, FALSE)</f>
        <v>24</v>
      </c>
      <c r="BE49">
        <f>VLOOKUP($A49, Hindaja3!$A$4:$G$200, 7, FALSE)</f>
        <v>0</v>
      </c>
      <c r="BF49">
        <f>VLOOKUP($A49, Hindaja4!$A$4:$G$200, 7, FALSE)</f>
        <v>0</v>
      </c>
    </row>
    <row r="50" spans="1:58" outlineLevel="1">
      <c r="A50" t="s">
        <v>63</v>
      </c>
      <c r="B50" s="6">
        <f>Hindaja1!H42</f>
        <v>328</v>
      </c>
      <c r="C50" s="6">
        <f>Hindaja2!H41</f>
        <v>416</v>
      </c>
      <c r="D50" s="6">
        <f>Hindaja3!H42</f>
        <v>0</v>
      </c>
      <c r="E50" s="6">
        <f>Hindaja4!H49</f>
        <v>32</v>
      </c>
      <c r="F50" s="47">
        <f>IFERROR(AVERAGEIF(B50:E50,"&lt;&gt;0"),0)</f>
        <v>258.66666666666669</v>
      </c>
      <c r="G50" s="26">
        <f>MAX(B50:E50)</f>
        <v>416</v>
      </c>
      <c r="H50" s="36">
        <v>200</v>
      </c>
      <c r="I50" s="41">
        <f>H50*1.3</f>
        <v>260</v>
      </c>
      <c r="J50" s="41">
        <f>H50*1.5</f>
        <v>300</v>
      </c>
      <c r="L50" s="50">
        <f>IFERROR(S50/SUM($S50:$X50),0)</f>
        <v>0</v>
      </c>
      <c r="M50" s="50">
        <f>IFERROR(T50/SUM($S50:$X50),0)</f>
        <v>8.6021505376344093E-2</v>
      </c>
      <c r="N50" s="50">
        <f>IFERROR(U50/SUM($S50:$X50),0)</f>
        <v>7.5268817204301078E-2</v>
      </c>
      <c r="O50" s="50">
        <f>IFERROR(V50/SUM($S50:$X50),0)</f>
        <v>0.5376344086021505</v>
      </c>
      <c r="P50" s="50">
        <f>IFERROR(W50/SUM($S50:$X50),0)</f>
        <v>0.16129032258064516</v>
      </c>
      <c r="Q50" s="50">
        <f>IFERROR(X50/SUM($S50:$X50),0)</f>
        <v>0.13978494623655913</v>
      </c>
      <c r="S50">
        <f t="shared" si="24"/>
        <v>0</v>
      </c>
      <c r="T50">
        <f t="shared" si="25"/>
        <v>32</v>
      </c>
      <c r="U50">
        <f t="shared" si="26"/>
        <v>28</v>
      </c>
      <c r="V50">
        <f t="shared" si="27"/>
        <v>200</v>
      </c>
      <c r="W50">
        <f t="shared" si="28"/>
        <v>60</v>
      </c>
      <c r="X50">
        <f t="shared" si="29"/>
        <v>52</v>
      </c>
      <c r="AB50" s="57">
        <f t="shared" si="16"/>
        <v>0</v>
      </c>
      <c r="AC50" s="57">
        <f t="shared" si="38"/>
        <v>0.2</v>
      </c>
      <c r="AD50" s="57">
        <f t="shared" si="39"/>
        <v>0.17499999999999999</v>
      </c>
      <c r="AE50" s="57">
        <f t="shared" si="40"/>
        <v>1.25</v>
      </c>
      <c r="AF50" s="57">
        <f t="shared" si="41"/>
        <v>0.375</v>
      </c>
      <c r="AG50" s="57">
        <f t="shared" si="42"/>
        <v>0.32500000000000001</v>
      </c>
      <c r="AI50" s="49">
        <f>VLOOKUP(A50, Hindaja1!$A$4:$G$200, 2, FALSE)</f>
        <v>0</v>
      </c>
      <c r="AJ50">
        <f>VLOOKUP($A50, Hindaja2!$A$4:$G$200, 2, FALSE)</f>
        <v>0</v>
      </c>
      <c r="AK50">
        <f>VLOOKUP($A50, Hindaja3!$A$4:$G$200, 2, FALSE)</f>
        <v>0</v>
      </c>
      <c r="AL50">
        <f>VLOOKUP($A50, Hindaja4!$A$4:$G$200, 2, FALSE)</f>
        <v>0</v>
      </c>
      <c r="AM50">
        <f>VLOOKUP($A50, Hindaja1!$A$4:$G$200, 3, FALSE)</f>
        <v>24</v>
      </c>
      <c r="AN50">
        <f>VLOOKUP($A50, Hindaja2!$A$4:$G$200, 3, FALSE)</f>
        <v>40</v>
      </c>
      <c r="AO50">
        <f>VLOOKUP($A50, Hindaja3!$A$4:$G$200, 3, FALSE)</f>
        <v>0</v>
      </c>
      <c r="AP50">
        <f>VLOOKUP($A50, Hindaja4!$A$4:$G$200, 3, FALSE)</f>
        <v>32</v>
      </c>
      <c r="AQ50">
        <f>VLOOKUP($A50, Hindaja1!$A$4:$G$200, 4, FALSE)</f>
        <v>16</v>
      </c>
      <c r="AR50">
        <f>VLOOKUP($A50, Hindaja2!$A$4:$G$200, 4, FALSE)</f>
        <v>40</v>
      </c>
      <c r="AS50">
        <f>VLOOKUP($A50, Hindaja3!$A$4:$G$200, 4, FALSE)</f>
        <v>0</v>
      </c>
      <c r="AT50">
        <f>VLOOKUP($A50, Hindaja4!$A$4:$G$200, 4, FALSE)</f>
        <v>0</v>
      </c>
      <c r="AU50">
        <f>VLOOKUP($A50, Hindaja1!$A$4:$G$200, 5, FALSE)</f>
        <v>160</v>
      </c>
      <c r="AV50">
        <f>VLOOKUP($A50, Hindaja2!$A$4:$G$200, 5, FALSE)</f>
        <v>240</v>
      </c>
      <c r="AW50">
        <f>VLOOKUP($A50, Hindaja3!$A$4:$G$200, 5, FALSE)</f>
        <v>0</v>
      </c>
      <c r="AX50">
        <f>VLOOKUP($A50, Hindaja4!$A$4:$G$200, 5, FALSE)</f>
        <v>0</v>
      </c>
      <c r="AY50">
        <f>VLOOKUP($A50, Hindaja1!$A$4:$G$200, 6, FALSE)</f>
        <v>64</v>
      </c>
      <c r="AZ50">
        <f>VLOOKUP($A50, Hindaja2!$A$4:$G$200, 6, FALSE)</f>
        <v>56</v>
      </c>
      <c r="BA50">
        <f>VLOOKUP($A50, Hindaja3!$A$4:$G$200, 6, FALSE)</f>
        <v>0</v>
      </c>
      <c r="BB50">
        <f>VLOOKUP($A50, Hindaja4!$A$4:$G$200, 6, FALSE)</f>
        <v>0</v>
      </c>
      <c r="BC50">
        <f>VLOOKUP($A50, Hindaja1!$A$4:$G$200, 7, FALSE)</f>
        <v>64</v>
      </c>
      <c r="BD50">
        <f>VLOOKUP($A50, Hindaja2!$A$4:$G$200, 7, FALSE)</f>
        <v>40</v>
      </c>
      <c r="BE50">
        <f>VLOOKUP($A50, Hindaja3!$A$4:$G$200, 7, FALSE)</f>
        <v>0</v>
      </c>
      <c r="BF50">
        <f>VLOOKUP($A50, Hindaja4!$A$4:$G$200, 7, FALSE)</f>
        <v>0</v>
      </c>
    </row>
    <row r="51" spans="1:58" outlineLevel="1">
      <c r="A51" s="1" t="s">
        <v>64</v>
      </c>
      <c r="B51" s="6"/>
      <c r="C51" s="6"/>
      <c r="D51" s="6"/>
      <c r="E51" s="6"/>
      <c r="F51" s="48"/>
      <c r="G51" s="6"/>
      <c r="L51" s="50"/>
      <c r="M51" s="50"/>
      <c r="N51" s="50"/>
      <c r="O51" s="50"/>
      <c r="P51" s="50"/>
      <c r="Q51" s="50"/>
      <c r="S51">
        <f t="shared" si="24"/>
        <v>0</v>
      </c>
      <c r="T51">
        <f t="shared" si="25"/>
        <v>0</v>
      </c>
      <c r="U51">
        <f t="shared" si="26"/>
        <v>0</v>
      </c>
      <c r="V51">
        <f t="shared" si="27"/>
        <v>0</v>
      </c>
      <c r="W51">
        <f t="shared" si="28"/>
        <v>0</v>
      </c>
      <c r="X51">
        <f t="shared" si="29"/>
        <v>0</v>
      </c>
      <c r="AB51" s="57">
        <f t="shared" si="16"/>
        <v>0</v>
      </c>
      <c r="AC51" s="57">
        <f t="shared" si="38"/>
        <v>0</v>
      </c>
      <c r="AD51" s="57">
        <f t="shared" si="39"/>
        <v>0</v>
      </c>
      <c r="AE51" s="57">
        <f t="shared" si="40"/>
        <v>0</v>
      </c>
      <c r="AF51" s="57">
        <f t="shared" si="41"/>
        <v>0</v>
      </c>
      <c r="AG51" s="57">
        <f t="shared" si="42"/>
        <v>0</v>
      </c>
      <c r="AI51" s="49">
        <f>VLOOKUP(A51, Hindaja1!$A$4:$G$200, 2, FALSE)</f>
        <v>0</v>
      </c>
      <c r="AJ51">
        <f>VLOOKUP($A51, Hindaja2!$A$4:$G$200, 2, FALSE)</f>
        <v>0</v>
      </c>
      <c r="AK51">
        <f>VLOOKUP($A51, Hindaja3!$A$4:$G$200, 2, FALSE)</f>
        <v>0</v>
      </c>
      <c r="AL51">
        <f>VLOOKUP($A51, Hindaja4!$A$4:$G$200, 2, FALSE)</f>
        <v>0</v>
      </c>
      <c r="AM51">
        <f>VLOOKUP($A51, Hindaja1!$A$4:$G$200, 3, FALSE)</f>
        <v>0</v>
      </c>
      <c r="AN51">
        <f>VLOOKUP($A51, Hindaja2!$A$4:$G$200, 3, FALSE)</f>
        <v>0</v>
      </c>
      <c r="AO51">
        <f>VLOOKUP($A51, Hindaja3!$A$4:$G$200, 3, FALSE)</f>
        <v>0</v>
      </c>
      <c r="AP51">
        <f>VLOOKUP($A51, Hindaja4!$A$4:$G$200, 3, FALSE)</f>
        <v>0</v>
      </c>
      <c r="AQ51">
        <f>VLOOKUP($A51, Hindaja1!$A$4:$G$200, 4, FALSE)</f>
        <v>0</v>
      </c>
      <c r="AR51">
        <f>VLOOKUP($A51, Hindaja2!$A$4:$G$200, 4, FALSE)</f>
        <v>0</v>
      </c>
      <c r="AS51">
        <f>VLOOKUP($A51, Hindaja3!$A$4:$G$200, 4, FALSE)</f>
        <v>0</v>
      </c>
      <c r="AT51">
        <f>VLOOKUP($A51, Hindaja4!$A$4:$G$200, 4, FALSE)</f>
        <v>0</v>
      </c>
      <c r="AU51">
        <f>VLOOKUP($A51, Hindaja1!$A$4:$G$200, 5, FALSE)</f>
        <v>0</v>
      </c>
      <c r="AV51">
        <f>VLOOKUP($A51, Hindaja2!$A$4:$G$200, 5, FALSE)</f>
        <v>0</v>
      </c>
      <c r="AW51">
        <f>VLOOKUP($A51, Hindaja3!$A$4:$G$200, 5, FALSE)</f>
        <v>0</v>
      </c>
      <c r="AX51">
        <f>VLOOKUP($A51, Hindaja4!$A$4:$G$200, 5, FALSE)</f>
        <v>0</v>
      </c>
      <c r="AY51">
        <f>VLOOKUP($A51, Hindaja1!$A$4:$G$200, 6, FALSE)</f>
        <v>0</v>
      </c>
      <c r="AZ51">
        <f>VLOOKUP($A51, Hindaja2!$A$4:$G$200, 6, FALSE)</f>
        <v>0</v>
      </c>
      <c r="BA51">
        <f>VLOOKUP($A51, Hindaja3!$A$4:$G$200, 6, FALSE)</f>
        <v>0</v>
      </c>
      <c r="BB51">
        <f>VLOOKUP($A51, Hindaja4!$A$4:$G$200, 6, FALSE)</f>
        <v>0</v>
      </c>
      <c r="BC51">
        <f>VLOOKUP($A51, Hindaja1!$A$4:$G$200, 7, FALSE)</f>
        <v>0</v>
      </c>
      <c r="BD51">
        <f>VLOOKUP($A51, Hindaja2!$A$4:$G$200, 7, FALSE)</f>
        <v>0</v>
      </c>
      <c r="BE51">
        <f>VLOOKUP($A51, Hindaja3!$A$4:$G$200, 7, FALSE)</f>
        <v>0</v>
      </c>
      <c r="BF51">
        <f>VLOOKUP($A51, Hindaja4!$A$4:$G$200, 7, FALSE)</f>
        <v>0</v>
      </c>
    </row>
    <row r="52" spans="1:58" outlineLevel="1">
      <c r="A52" t="s">
        <v>65</v>
      </c>
      <c r="B52" s="6">
        <f>Hindaja1!H44</f>
        <v>24</v>
      </c>
      <c r="C52" s="6">
        <f>Hindaja2!H43</f>
        <v>120</v>
      </c>
      <c r="D52" s="6">
        <f>Hindaja3!H44</f>
        <v>0</v>
      </c>
      <c r="E52" s="6">
        <f>Hindaja4!H51</f>
        <v>0</v>
      </c>
      <c r="F52" s="47">
        <f t="shared" ref="F52:F57" si="61">IFERROR(AVERAGEIF(B52:E52,"&lt;&gt;0"),0)</f>
        <v>72</v>
      </c>
      <c r="G52" s="26">
        <f t="shared" ref="G52:G57" si="62">MAX(B52:E52)</f>
        <v>120</v>
      </c>
      <c r="H52" s="36">
        <v>72</v>
      </c>
      <c r="I52" s="41">
        <f t="shared" ref="I52:I57" si="63">H52*1.3</f>
        <v>93.600000000000009</v>
      </c>
      <c r="J52" s="41">
        <f t="shared" ref="J52:J57" si="64">H52*1.5</f>
        <v>108</v>
      </c>
      <c r="L52" s="50">
        <f>IFERROR(S52/SUM($S52:$X52),0)</f>
        <v>0</v>
      </c>
      <c r="M52" s="50">
        <f>IFERROR(T52/SUM($S52:$X52),0)</f>
        <v>0</v>
      </c>
      <c r="N52" s="50">
        <f>IFERROR(U52/SUM($S52:$X52),0)</f>
        <v>0.33333333333333331</v>
      </c>
      <c r="O52" s="50">
        <f>IFERROR(V52/SUM($S52:$X52),0)</f>
        <v>0.66666666666666663</v>
      </c>
      <c r="P52" s="50">
        <f>IFERROR(W52/SUM($S52:$X52),0)</f>
        <v>0</v>
      </c>
      <c r="Q52" s="50">
        <f>IFERROR(X52/SUM($S52:$X52),0)</f>
        <v>0</v>
      </c>
      <c r="S52">
        <f t="shared" si="24"/>
        <v>0</v>
      </c>
      <c r="T52">
        <f t="shared" si="25"/>
        <v>0</v>
      </c>
      <c r="U52">
        <f t="shared" si="26"/>
        <v>24</v>
      </c>
      <c r="V52">
        <f t="shared" si="27"/>
        <v>48</v>
      </c>
      <c r="W52">
        <f t="shared" si="28"/>
        <v>0</v>
      </c>
      <c r="X52">
        <f t="shared" si="29"/>
        <v>0</v>
      </c>
      <c r="AB52" s="57">
        <f t="shared" si="16"/>
        <v>0</v>
      </c>
      <c r="AC52" s="57">
        <f t="shared" si="38"/>
        <v>0</v>
      </c>
      <c r="AD52" s="57">
        <f t="shared" si="39"/>
        <v>0.15</v>
      </c>
      <c r="AE52" s="57">
        <f t="shared" si="40"/>
        <v>0.3</v>
      </c>
      <c r="AF52" s="57">
        <f t="shared" si="41"/>
        <v>0</v>
      </c>
      <c r="AG52" s="57">
        <f t="shared" si="42"/>
        <v>0</v>
      </c>
      <c r="AI52" s="49">
        <f>VLOOKUP(A52, Hindaja1!$A$4:$G$200, 2, FALSE)</f>
        <v>0</v>
      </c>
      <c r="AJ52">
        <f>VLOOKUP($A52, Hindaja2!$A$4:$G$200, 2, FALSE)</f>
        <v>0</v>
      </c>
      <c r="AK52">
        <f>VLOOKUP($A52, Hindaja3!$A$4:$G$200, 2, FALSE)</f>
        <v>0</v>
      </c>
      <c r="AL52">
        <f>VLOOKUP($A52, Hindaja4!$A$4:$G$200, 2, FALSE)</f>
        <v>0</v>
      </c>
      <c r="AM52">
        <f>VLOOKUP($A52, Hindaja1!$A$4:$G$200, 3, FALSE)</f>
        <v>0</v>
      </c>
      <c r="AN52">
        <f>VLOOKUP($A52, Hindaja2!$A$4:$G$200, 3, FALSE)</f>
        <v>0</v>
      </c>
      <c r="AO52">
        <f>VLOOKUP($A52, Hindaja3!$A$4:$G$200, 3, FALSE)</f>
        <v>0</v>
      </c>
      <c r="AP52">
        <f>VLOOKUP($A52, Hindaja4!$A$4:$G$200, 3, FALSE)</f>
        <v>0</v>
      </c>
      <c r="AQ52">
        <f>VLOOKUP($A52, Hindaja1!$A$4:$G$200, 4, FALSE)</f>
        <v>8</v>
      </c>
      <c r="AR52">
        <f>VLOOKUP($A52, Hindaja2!$A$4:$G$200, 4, FALSE)</f>
        <v>40</v>
      </c>
      <c r="AS52">
        <f>VLOOKUP($A52, Hindaja3!$A$4:$G$200, 4, FALSE)</f>
        <v>0</v>
      </c>
      <c r="AT52">
        <f>VLOOKUP($A52, Hindaja4!$A$4:$G$200, 4, FALSE)</f>
        <v>0</v>
      </c>
      <c r="AU52">
        <f>VLOOKUP($A52, Hindaja1!$A$4:$G$200, 5, FALSE)</f>
        <v>16</v>
      </c>
      <c r="AV52">
        <f>VLOOKUP($A52, Hindaja2!$A$4:$G$200, 5, FALSE)</f>
        <v>80</v>
      </c>
      <c r="AW52">
        <f>VLOOKUP($A52, Hindaja3!$A$4:$G$200, 5, FALSE)</f>
        <v>0</v>
      </c>
      <c r="AX52">
        <f>VLOOKUP($A52, Hindaja4!$A$4:$G$200, 5, FALSE)</f>
        <v>0</v>
      </c>
      <c r="AY52">
        <f>VLOOKUP($A52, Hindaja1!$A$4:$G$200, 6, FALSE)</f>
        <v>0</v>
      </c>
      <c r="AZ52">
        <f>VLOOKUP($A52, Hindaja2!$A$4:$G$200, 6, FALSE)</f>
        <v>0</v>
      </c>
      <c r="BA52">
        <f>VLOOKUP($A52, Hindaja3!$A$4:$G$200, 6, FALSE)</f>
        <v>0</v>
      </c>
      <c r="BB52">
        <f>VLOOKUP($A52, Hindaja4!$A$4:$G$200, 6, FALSE)</f>
        <v>0</v>
      </c>
      <c r="BC52">
        <f>VLOOKUP($A52, Hindaja1!$A$4:$G$200, 7, FALSE)</f>
        <v>0</v>
      </c>
      <c r="BD52">
        <f>VLOOKUP($A52, Hindaja2!$A$4:$G$200, 7, FALSE)</f>
        <v>0</v>
      </c>
      <c r="BE52">
        <f>VLOOKUP($A52, Hindaja3!$A$4:$G$200, 7, FALSE)</f>
        <v>0</v>
      </c>
      <c r="BF52">
        <f>VLOOKUP($A52, Hindaja4!$A$4:$G$200, 7, FALSE)</f>
        <v>0</v>
      </c>
    </row>
    <row r="53" spans="1:58" outlineLevel="1">
      <c r="A53" t="s">
        <v>66</v>
      </c>
      <c r="B53" s="6">
        <f>Hindaja1!H46</f>
        <v>0</v>
      </c>
      <c r="C53" s="6">
        <f>Hindaja2!H45</f>
        <v>60</v>
      </c>
      <c r="D53" s="6">
        <f>Hindaja3!H46</f>
        <v>0</v>
      </c>
      <c r="E53" s="6">
        <f>Hindaja4!H53</f>
        <v>0</v>
      </c>
      <c r="F53" s="47">
        <f t="shared" si="61"/>
        <v>60</v>
      </c>
      <c r="G53" s="26">
        <f t="shared" si="62"/>
        <v>60</v>
      </c>
      <c r="H53" s="36">
        <v>40</v>
      </c>
      <c r="I53" s="41">
        <f t="shared" si="63"/>
        <v>52</v>
      </c>
      <c r="J53" s="41">
        <f t="shared" si="64"/>
        <v>60</v>
      </c>
      <c r="L53" s="50">
        <f>IFERROR(S53/SUM($S53:$X53),0)</f>
        <v>0</v>
      </c>
      <c r="M53" s="50">
        <f>IFERROR(T53/SUM($S53:$X53),0)</f>
        <v>6.6666666666666666E-2</v>
      </c>
      <c r="N53" s="50">
        <f>IFERROR(U53/SUM($S53:$X53),0)</f>
        <v>0.13333333333333333</v>
      </c>
      <c r="O53" s="50">
        <f>IFERROR(V53/SUM($S53:$X53),0)</f>
        <v>0.66666666666666663</v>
      </c>
      <c r="P53" s="50">
        <f>IFERROR(W53/SUM($S53:$X53),0)</f>
        <v>0.13333333333333333</v>
      </c>
      <c r="Q53" s="50">
        <f>IFERROR(X53/SUM($S53:$X53),0)</f>
        <v>0</v>
      </c>
      <c r="S53">
        <f t="shared" si="24"/>
        <v>0</v>
      </c>
      <c r="T53">
        <f t="shared" si="25"/>
        <v>4</v>
      </c>
      <c r="U53">
        <f t="shared" si="26"/>
        <v>8</v>
      </c>
      <c r="V53">
        <f t="shared" si="27"/>
        <v>40</v>
      </c>
      <c r="W53">
        <f t="shared" si="28"/>
        <v>8</v>
      </c>
      <c r="X53">
        <f t="shared" si="29"/>
        <v>0</v>
      </c>
      <c r="AB53" s="57">
        <f t="shared" si="16"/>
        <v>0</v>
      </c>
      <c r="AC53" s="57">
        <f t="shared" si="38"/>
        <v>2.5000000000000001E-2</v>
      </c>
      <c r="AD53" s="57">
        <f t="shared" si="39"/>
        <v>0.05</v>
      </c>
      <c r="AE53" s="57">
        <f t="shared" si="40"/>
        <v>0.25</v>
      </c>
      <c r="AF53" s="57">
        <f t="shared" si="41"/>
        <v>0.05</v>
      </c>
      <c r="AG53" s="57">
        <f t="shared" si="42"/>
        <v>0</v>
      </c>
      <c r="AI53" s="49">
        <f>VLOOKUP(A53, Hindaja1!$A$4:$G$200, 2, FALSE)</f>
        <v>0</v>
      </c>
      <c r="AJ53">
        <f>VLOOKUP($A53, Hindaja2!$A$4:$G$200, 2, FALSE)</f>
        <v>0</v>
      </c>
      <c r="AK53">
        <f>VLOOKUP($A53, Hindaja3!$A$4:$G$200, 2, FALSE)</f>
        <v>0</v>
      </c>
      <c r="AL53">
        <f>VLOOKUP($A53, Hindaja4!$A$4:$G$200, 2, FALSE)</f>
        <v>0</v>
      </c>
      <c r="AM53">
        <f>VLOOKUP($A53, Hindaja1!$A$4:$G$200, 3, FALSE)</f>
        <v>0</v>
      </c>
      <c r="AN53">
        <f>VLOOKUP($A53, Hindaja2!$A$4:$G$200, 3, FALSE)</f>
        <v>4</v>
      </c>
      <c r="AO53">
        <f>VLOOKUP($A53, Hindaja3!$A$4:$G$200, 3, FALSE)</f>
        <v>0</v>
      </c>
      <c r="AP53">
        <f>VLOOKUP($A53, Hindaja4!$A$4:$G$200, 3, FALSE)</f>
        <v>0</v>
      </c>
      <c r="AQ53">
        <f>VLOOKUP($A53, Hindaja1!$A$4:$G$200, 4, FALSE)</f>
        <v>0</v>
      </c>
      <c r="AR53">
        <f>VLOOKUP($A53, Hindaja2!$A$4:$G$200, 4, FALSE)</f>
        <v>8</v>
      </c>
      <c r="AS53">
        <f>VLOOKUP($A53, Hindaja3!$A$4:$G$200, 4, FALSE)</f>
        <v>0</v>
      </c>
      <c r="AT53">
        <f>VLOOKUP($A53, Hindaja4!$A$4:$G$200, 4, FALSE)</f>
        <v>0</v>
      </c>
      <c r="AU53">
        <f>VLOOKUP($A53, Hindaja1!$A$4:$G$200, 5, FALSE)</f>
        <v>0</v>
      </c>
      <c r="AV53">
        <f>VLOOKUP($A53, Hindaja2!$A$4:$G$200, 5, FALSE)</f>
        <v>40</v>
      </c>
      <c r="AW53">
        <f>VLOOKUP($A53, Hindaja3!$A$4:$G$200, 5, FALSE)</f>
        <v>0</v>
      </c>
      <c r="AX53">
        <f>VLOOKUP($A53, Hindaja4!$A$4:$G$200, 5, FALSE)</f>
        <v>0</v>
      </c>
      <c r="AY53">
        <f>VLOOKUP($A53, Hindaja1!$A$4:$G$200, 6, FALSE)</f>
        <v>0</v>
      </c>
      <c r="AZ53">
        <f>VLOOKUP($A53, Hindaja2!$A$4:$G$200, 6, FALSE)</f>
        <v>8</v>
      </c>
      <c r="BA53">
        <f>VLOOKUP($A53, Hindaja3!$A$4:$G$200, 6, FALSE)</f>
        <v>0</v>
      </c>
      <c r="BB53">
        <f>VLOOKUP($A53, Hindaja4!$A$4:$G$200, 6, FALSE)</f>
        <v>0</v>
      </c>
      <c r="BC53">
        <f>VLOOKUP($A53, Hindaja1!$A$4:$G$200, 7, FALSE)</f>
        <v>0</v>
      </c>
      <c r="BD53">
        <f>VLOOKUP($A53, Hindaja2!$A$4:$G$200, 7, FALSE)</f>
        <v>0</v>
      </c>
      <c r="BE53">
        <f>VLOOKUP($A53, Hindaja3!$A$4:$G$200, 7, FALSE)</f>
        <v>0</v>
      </c>
      <c r="BF53">
        <f>VLOOKUP($A53, Hindaja4!$A$4:$G$200, 7, FALSE)</f>
        <v>0</v>
      </c>
    </row>
    <row r="54" spans="1:58" outlineLevel="1">
      <c r="A54" t="s">
        <v>67</v>
      </c>
      <c r="B54" s="6">
        <f>Hindaja1!H47</f>
        <v>0</v>
      </c>
      <c r="C54" s="6">
        <f>Hindaja2!H46</f>
        <v>84</v>
      </c>
      <c r="D54" s="6">
        <f>Hindaja3!H47</f>
        <v>0</v>
      </c>
      <c r="E54" s="6">
        <f>Hindaja4!H54</f>
        <v>0</v>
      </c>
      <c r="F54" s="47">
        <f t="shared" si="61"/>
        <v>84</v>
      </c>
      <c r="G54" s="26">
        <f t="shared" si="62"/>
        <v>84</v>
      </c>
      <c r="H54" s="36">
        <v>60</v>
      </c>
      <c r="I54" s="41">
        <f t="shared" si="63"/>
        <v>78</v>
      </c>
      <c r="J54" s="41">
        <f t="shared" si="64"/>
        <v>90</v>
      </c>
      <c r="L54" s="50">
        <f>IFERROR(S54/SUM($S54:$X54),0)</f>
        <v>0</v>
      </c>
      <c r="M54" s="50">
        <f>IFERROR(T54/SUM($S54:$X54),0)</f>
        <v>4.7619047619047616E-2</v>
      </c>
      <c r="N54" s="50">
        <f>IFERROR(U54/SUM($S54:$X54),0)</f>
        <v>0.47619047619047616</v>
      </c>
      <c r="O54" s="50">
        <f>IFERROR(V54/SUM($S54:$X54),0)</f>
        <v>0.47619047619047616</v>
      </c>
      <c r="P54" s="50">
        <f>IFERROR(W54/SUM($S54:$X54),0)</f>
        <v>0</v>
      </c>
      <c r="Q54" s="50">
        <f>IFERROR(X54/SUM($S54:$X54),0)</f>
        <v>0</v>
      </c>
      <c r="S54">
        <f t="shared" si="24"/>
        <v>0</v>
      </c>
      <c r="T54">
        <f t="shared" si="25"/>
        <v>4</v>
      </c>
      <c r="U54">
        <f t="shared" si="26"/>
        <v>40</v>
      </c>
      <c r="V54">
        <f t="shared" si="27"/>
        <v>40</v>
      </c>
      <c r="W54">
        <f t="shared" si="28"/>
        <v>0</v>
      </c>
      <c r="X54">
        <f t="shared" si="29"/>
        <v>0</v>
      </c>
      <c r="AB54" s="57">
        <f t="shared" si="16"/>
        <v>0</v>
      </c>
      <c r="AC54" s="57">
        <f t="shared" si="38"/>
        <v>2.5000000000000001E-2</v>
      </c>
      <c r="AD54" s="57">
        <f t="shared" si="39"/>
        <v>0.25</v>
      </c>
      <c r="AE54" s="57">
        <f t="shared" si="40"/>
        <v>0.25</v>
      </c>
      <c r="AF54" s="57">
        <f t="shared" si="41"/>
        <v>0</v>
      </c>
      <c r="AG54" s="57">
        <f t="shared" si="42"/>
        <v>0</v>
      </c>
      <c r="AI54" s="49">
        <f>VLOOKUP(A54, Hindaja1!$A$4:$G$200, 2, FALSE)</f>
        <v>0</v>
      </c>
      <c r="AJ54">
        <f>VLOOKUP($A54, Hindaja2!$A$4:$G$200, 2, FALSE)</f>
        <v>0</v>
      </c>
      <c r="AK54">
        <f>VLOOKUP($A54, Hindaja3!$A$4:$G$200, 2, FALSE)</f>
        <v>0</v>
      </c>
      <c r="AL54">
        <f>VLOOKUP($A54, Hindaja4!$A$4:$G$200, 2, FALSE)</f>
        <v>0</v>
      </c>
      <c r="AM54">
        <f>VLOOKUP($A54, Hindaja1!$A$4:$G$200, 3, FALSE)</f>
        <v>0</v>
      </c>
      <c r="AN54">
        <f>VLOOKUP($A54, Hindaja2!$A$4:$G$200, 3, FALSE)</f>
        <v>4</v>
      </c>
      <c r="AO54">
        <f>VLOOKUP($A54, Hindaja3!$A$4:$G$200, 3, FALSE)</f>
        <v>0</v>
      </c>
      <c r="AP54">
        <f>VLOOKUP($A54, Hindaja4!$A$4:$G$200, 3, FALSE)</f>
        <v>0</v>
      </c>
      <c r="AQ54">
        <f>VLOOKUP($A54, Hindaja1!$A$4:$G$200, 4, FALSE)</f>
        <v>0</v>
      </c>
      <c r="AR54">
        <f>VLOOKUP($A54, Hindaja2!$A$4:$G$200, 4, FALSE)</f>
        <v>40</v>
      </c>
      <c r="AS54">
        <f>VLOOKUP($A54, Hindaja3!$A$4:$G$200, 4, FALSE)</f>
        <v>0</v>
      </c>
      <c r="AT54">
        <f>VLOOKUP($A54, Hindaja4!$A$4:$G$200, 4, FALSE)</f>
        <v>0</v>
      </c>
      <c r="AU54">
        <f>VLOOKUP($A54, Hindaja1!$A$4:$G$200, 5, FALSE)</f>
        <v>0</v>
      </c>
      <c r="AV54">
        <f>VLOOKUP($A54, Hindaja2!$A$4:$G$200, 5, FALSE)</f>
        <v>40</v>
      </c>
      <c r="AW54">
        <f>VLOOKUP($A54, Hindaja3!$A$4:$G$200, 5, FALSE)</f>
        <v>0</v>
      </c>
      <c r="AX54">
        <f>VLOOKUP($A54, Hindaja4!$A$4:$G$200, 5, FALSE)</f>
        <v>0</v>
      </c>
      <c r="AY54">
        <f>VLOOKUP($A54, Hindaja1!$A$4:$G$200, 6, FALSE)</f>
        <v>0</v>
      </c>
      <c r="AZ54">
        <f>VLOOKUP($A54, Hindaja2!$A$4:$G$200, 6, FALSE)</f>
        <v>0</v>
      </c>
      <c r="BA54">
        <f>VLOOKUP($A54, Hindaja3!$A$4:$G$200, 6, FALSE)</f>
        <v>0</v>
      </c>
      <c r="BB54">
        <f>VLOOKUP($A54, Hindaja4!$A$4:$G$200, 6, FALSE)</f>
        <v>0</v>
      </c>
      <c r="BC54">
        <f>VLOOKUP($A54, Hindaja1!$A$4:$G$200, 7, FALSE)</f>
        <v>0</v>
      </c>
      <c r="BD54">
        <f>VLOOKUP($A54, Hindaja2!$A$4:$G$200, 7, FALSE)</f>
        <v>0</v>
      </c>
      <c r="BE54">
        <f>VLOOKUP($A54, Hindaja3!$A$4:$G$200, 7, FALSE)</f>
        <v>0</v>
      </c>
      <c r="BF54">
        <f>VLOOKUP($A54, Hindaja4!$A$4:$G$200, 7, FALSE)</f>
        <v>0</v>
      </c>
    </row>
    <row r="55" spans="1:58" outlineLevel="1">
      <c r="A55" t="s">
        <v>68</v>
      </c>
      <c r="B55" s="6">
        <f>Hindaja1!H50</f>
        <v>0</v>
      </c>
      <c r="C55" s="6">
        <f>Hindaja2!H49</f>
        <v>152</v>
      </c>
      <c r="D55" s="6">
        <f>Hindaja3!H50</f>
        <v>0</v>
      </c>
      <c r="E55" s="6">
        <f>Hindaja4!H57</f>
        <v>0</v>
      </c>
      <c r="F55" s="47">
        <f t="shared" si="61"/>
        <v>152</v>
      </c>
      <c r="G55" s="26">
        <f t="shared" si="62"/>
        <v>152</v>
      </c>
      <c r="H55" s="36">
        <v>152</v>
      </c>
      <c r="I55" s="41">
        <f t="shared" si="63"/>
        <v>197.6</v>
      </c>
      <c r="J55" s="41">
        <f t="shared" si="64"/>
        <v>228</v>
      </c>
      <c r="L55" s="50">
        <f>IFERROR(S55/SUM($S55:$X55),0)</f>
        <v>0</v>
      </c>
      <c r="M55" s="50">
        <f>IFERROR(T55/SUM($S55:$X55),0)</f>
        <v>0.26315789473684209</v>
      </c>
      <c r="N55" s="50">
        <f>IFERROR(U55/SUM($S55:$X55),0)</f>
        <v>0.10526315789473684</v>
      </c>
      <c r="O55" s="50">
        <f>IFERROR(V55/SUM($S55:$X55),0)</f>
        <v>0</v>
      </c>
      <c r="P55" s="50">
        <f>IFERROR(W55/SUM($S55:$X55),0)</f>
        <v>0.52631578947368418</v>
      </c>
      <c r="Q55" s="50">
        <f>IFERROR(X55/SUM($S55:$X55),0)</f>
        <v>0.10526315789473684</v>
      </c>
      <c r="S55">
        <f t="shared" si="24"/>
        <v>0</v>
      </c>
      <c r="T55">
        <f t="shared" si="25"/>
        <v>40</v>
      </c>
      <c r="U55">
        <f t="shared" si="26"/>
        <v>16</v>
      </c>
      <c r="V55">
        <f t="shared" si="27"/>
        <v>0</v>
      </c>
      <c r="W55">
        <f t="shared" si="28"/>
        <v>80</v>
      </c>
      <c r="X55">
        <f t="shared" si="29"/>
        <v>16</v>
      </c>
      <c r="AB55" s="57">
        <f t="shared" si="16"/>
        <v>0</v>
      </c>
      <c r="AC55" s="57">
        <f t="shared" si="38"/>
        <v>0.25</v>
      </c>
      <c r="AD55" s="57">
        <f t="shared" si="39"/>
        <v>0.1</v>
      </c>
      <c r="AE55" s="57">
        <f t="shared" si="40"/>
        <v>0</v>
      </c>
      <c r="AF55" s="57">
        <f t="shared" si="41"/>
        <v>0.5</v>
      </c>
      <c r="AG55" s="57">
        <f t="shared" si="42"/>
        <v>0.1</v>
      </c>
      <c r="AI55" s="49">
        <f>VLOOKUP(A55, Hindaja1!$A$4:$G$200, 2, FALSE)</f>
        <v>0</v>
      </c>
      <c r="AJ55">
        <f>VLOOKUP($A55, Hindaja2!$A$4:$G$200, 2, FALSE)</f>
        <v>0</v>
      </c>
      <c r="AK55">
        <f>VLOOKUP($A55, Hindaja3!$A$4:$G$200, 2, FALSE)</f>
        <v>0</v>
      </c>
      <c r="AL55">
        <f>VLOOKUP($A55, Hindaja4!$A$4:$G$200, 2, FALSE)</f>
        <v>0</v>
      </c>
      <c r="AM55">
        <f>VLOOKUP($A55, Hindaja1!$A$4:$G$200, 3, FALSE)</f>
        <v>0</v>
      </c>
      <c r="AN55">
        <f>VLOOKUP($A55, Hindaja2!$A$4:$G$200, 3, FALSE)</f>
        <v>40</v>
      </c>
      <c r="AO55">
        <f>VLOOKUP($A55, Hindaja3!$A$4:$G$200, 3, FALSE)</f>
        <v>0</v>
      </c>
      <c r="AP55">
        <f>VLOOKUP($A55, Hindaja4!$A$4:$G$200, 3, FALSE)</f>
        <v>0</v>
      </c>
      <c r="AQ55">
        <f>VLOOKUP($A55, Hindaja1!$A$4:$G$200, 4, FALSE)</f>
        <v>0</v>
      </c>
      <c r="AR55">
        <f>VLOOKUP($A55, Hindaja2!$A$4:$G$200, 4, FALSE)</f>
        <v>16</v>
      </c>
      <c r="AS55">
        <f>VLOOKUP($A55, Hindaja3!$A$4:$G$200, 4, FALSE)</f>
        <v>0</v>
      </c>
      <c r="AT55">
        <f>VLOOKUP($A55, Hindaja4!$A$4:$G$200, 4, FALSE)</f>
        <v>0</v>
      </c>
      <c r="AU55">
        <f>VLOOKUP($A55, Hindaja1!$A$4:$G$200, 5, FALSE)</f>
        <v>0</v>
      </c>
      <c r="AV55">
        <f>VLOOKUP($A55, Hindaja2!$A$4:$G$200, 5, FALSE)</f>
        <v>0</v>
      </c>
      <c r="AW55">
        <f>VLOOKUP($A55, Hindaja3!$A$4:$G$200, 5, FALSE)</f>
        <v>0</v>
      </c>
      <c r="AX55">
        <f>VLOOKUP($A55, Hindaja4!$A$4:$G$200, 5, FALSE)</f>
        <v>0</v>
      </c>
      <c r="AY55">
        <f>VLOOKUP($A55, Hindaja1!$A$4:$G$200, 6, FALSE)</f>
        <v>0</v>
      </c>
      <c r="AZ55">
        <f>VLOOKUP($A55, Hindaja2!$A$4:$G$200, 6, FALSE)</f>
        <v>80</v>
      </c>
      <c r="BA55">
        <f>VLOOKUP($A55, Hindaja3!$A$4:$G$200, 6, FALSE)</f>
        <v>0</v>
      </c>
      <c r="BB55">
        <f>VLOOKUP($A55, Hindaja4!$A$4:$G$200, 6, FALSE)</f>
        <v>0</v>
      </c>
      <c r="BC55">
        <f>VLOOKUP($A55, Hindaja1!$A$4:$G$200, 7, FALSE)</f>
        <v>0</v>
      </c>
      <c r="BD55">
        <f>VLOOKUP($A55, Hindaja2!$A$4:$G$200, 7, FALSE)</f>
        <v>16</v>
      </c>
      <c r="BE55">
        <f>VLOOKUP($A55, Hindaja3!$A$4:$G$200, 7, FALSE)</f>
        <v>0</v>
      </c>
      <c r="BF55">
        <f>VLOOKUP($A55, Hindaja4!$A$4:$G$200, 7, FALSE)</f>
        <v>0</v>
      </c>
    </row>
    <row r="56" spans="1:58" outlineLevel="1">
      <c r="A56" t="s">
        <v>69</v>
      </c>
      <c r="B56" s="6">
        <f>Hindaja1!H51</f>
        <v>0</v>
      </c>
      <c r="C56" s="6">
        <f>Hindaja2!H50</f>
        <v>48</v>
      </c>
      <c r="D56" s="6">
        <f>Hindaja3!H51</f>
        <v>0</v>
      </c>
      <c r="E56" s="6">
        <f>Hindaja4!H58</f>
        <v>0</v>
      </c>
      <c r="F56" s="47">
        <f t="shared" si="61"/>
        <v>48</v>
      </c>
      <c r="G56" s="26">
        <f t="shared" si="62"/>
        <v>48</v>
      </c>
      <c r="H56" s="36">
        <v>48</v>
      </c>
      <c r="I56" s="41">
        <f t="shared" si="63"/>
        <v>62.400000000000006</v>
      </c>
      <c r="J56" s="41">
        <f t="shared" si="64"/>
        <v>72</v>
      </c>
      <c r="L56" s="50">
        <f>IFERROR(S56/SUM($S56:$X56),0)</f>
        <v>0</v>
      </c>
      <c r="M56" s="50">
        <f>IFERROR(T56/SUM($S56:$X56),0)</f>
        <v>0</v>
      </c>
      <c r="N56" s="50">
        <f>IFERROR(U56/SUM($S56:$X56),0)</f>
        <v>0.66666666666666663</v>
      </c>
      <c r="O56" s="50">
        <f>IFERROR(V56/SUM($S56:$X56),0)</f>
        <v>0</v>
      </c>
      <c r="P56" s="50">
        <f>IFERROR(W56/SUM($S56:$X56),0)</f>
        <v>0.33333333333333331</v>
      </c>
      <c r="Q56" s="50">
        <f>IFERROR(X56/SUM($S56:$X56),0)</f>
        <v>0</v>
      </c>
      <c r="S56">
        <f t="shared" si="24"/>
        <v>0</v>
      </c>
      <c r="T56">
        <f t="shared" si="25"/>
        <v>0</v>
      </c>
      <c r="U56">
        <f t="shared" si="26"/>
        <v>32</v>
      </c>
      <c r="V56">
        <f t="shared" si="27"/>
        <v>0</v>
      </c>
      <c r="W56">
        <f t="shared" si="28"/>
        <v>16</v>
      </c>
      <c r="X56">
        <f t="shared" si="29"/>
        <v>0</v>
      </c>
      <c r="AB56" s="57">
        <f t="shared" si="16"/>
        <v>0</v>
      </c>
      <c r="AC56" s="57">
        <f t="shared" si="38"/>
        <v>0</v>
      </c>
      <c r="AD56" s="57">
        <f t="shared" si="39"/>
        <v>0.2</v>
      </c>
      <c r="AE56" s="57">
        <f t="shared" si="40"/>
        <v>0</v>
      </c>
      <c r="AF56" s="57">
        <f t="shared" si="41"/>
        <v>0.1</v>
      </c>
      <c r="AG56" s="57">
        <f t="shared" si="42"/>
        <v>0</v>
      </c>
      <c r="AI56" s="49">
        <f>VLOOKUP(A56, Hindaja1!$A$4:$G$200, 2, FALSE)</f>
        <v>0</v>
      </c>
      <c r="AJ56">
        <f>VLOOKUP($A56, Hindaja2!$A$4:$G$200, 2, FALSE)</f>
        <v>0</v>
      </c>
      <c r="AK56">
        <f>VLOOKUP($A56, Hindaja3!$A$4:$G$200, 2, FALSE)</f>
        <v>0</v>
      </c>
      <c r="AL56">
        <f>VLOOKUP($A56, Hindaja4!$A$4:$G$200, 2, FALSE)</f>
        <v>0</v>
      </c>
      <c r="AM56">
        <f>VLOOKUP($A56, Hindaja1!$A$4:$G$200, 3, FALSE)</f>
        <v>0</v>
      </c>
      <c r="AN56">
        <f>VLOOKUP($A56, Hindaja2!$A$4:$G$200, 3, FALSE)</f>
        <v>0</v>
      </c>
      <c r="AO56">
        <f>VLOOKUP($A56, Hindaja3!$A$4:$G$200, 3, FALSE)</f>
        <v>0</v>
      </c>
      <c r="AP56">
        <f>VLOOKUP($A56, Hindaja4!$A$4:$G$200, 3, FALSE)</f>
        <v>0</v>
      </c>
      <c r="AQ56">
        <f>VLOOKUP($A56, Hindaja1!$A$4:$G$200, 4, FALSE)</f>
        <v>0</v>
      </c>
      <c r="AR56">
        <f>VLOOKUP($A56, Hindaja2!$A$4:$G$200, 4, FALSE)</f>
        <v>32</v>
      </c>
      <c r="AS56">
        <f>VLOOKUP($A56, Hindaja3!$A$4:$G$200, 4, FALSE)</f>
        <v>0</v>
      </c>
      <c r="AT56">
        <f>VLOOKUP($A56, Hindaja4!$A$4:$G$200, 4, FALSE)</f>
        <v>0</v>
      </c>
      <c r="AU56">
        <f>VLOOKUP($A56, Hindaja1!$A$4:$G$200, 5, FALSE)</f>
        <v>0</v>
      </c>
      <c r="AV56">
        <f>VLOOKUP($A56, Hindaja2!$A$4:$G$200, 5, FALSE)</f>
        <v>0</v>
      </c>
      <c r="AW56">
        <f>VLOOKUP($A56, Hindaja3!$A$4:$G$200, 5, FALSE)</f>
        <v>0</v>
      </c>
      <c r="AX56">
        <f>VLOOKUP($A56, Hindaja4!$A$4:$G$200, 5, FALSE)</f>
        <v>0</v>
      </c>
      <c r="AY56">
        <f>VLOOKUP($A56, Hindaja1!$A$4:$G$200, 6, FALSE)</f>
        <v>0</v>
      </c>
      <c r="AZ56">
        <f>VLOOKUP($A56, Hindaja2!$A$4:$G$200, 6, FALSE)</f>
        <v>16</v>
      </c>
      <c r="BA56">
        <f>VLOOKUP($A56, Hindaja3!$A$4:$G$200, 6, FALSE)</f>
        <v>0</v>
      </c>
      <c r="BB56">
        <f>VLOOKUP($A56, Hindaja4!$A$4:$G$200, 6, FALSE)</f>
        <v>0</v>
      </c>
      <c r="BC56">
        <f>VLOOKUP($A56, Hindaja1!$A$4:$G$200, 7, FALSE)</f>
        <v>0</v>
      </c>
      <c r="BD56">
        <f>VLOOKUP($A56, Hindaja2!$A$4:$G$200, 7, FALSE)</f>
        <v>0</v>
      </c>
      <c r="BE56">
        <f>VLOOKUP($A56, Hindaja3!$A$4:$G$200, 7, FALSE)</f>
        <v>0</v>
      </c>
      <c r="BF56">
        <f>VLOOKUP($A56, Hindaja4!$A$4:$G$200, 7, FALSE)</f>
        <v>0</v>
      </c>
    </row>
    <row r="57" spans="1:58" outlineLevel="1">
      <c r="A57" t="s">
        <v>70</v>
      </c>
      <c r="B57" s="6">
        <f>Hindaja1!H52</f>
        <v>34</v>
      </c>
      <c r="C57" s="6">
        <f>Hindaja2!H51</f>
        <v>56</v>
      </c>
      <c r="D57" s="6">
        <f>Hindaja3!H52</f>
        <v>0</v>
      </c>
      <c r="E57" s="6">
        <f>Hindaja4!H59</f>
        <v>0</v>
      </c>
      <c r="F57" s="47">
        <f t="shared" si="61"/>
        <v>45</v>
      </c>
      <c r="G57" s="26">
        <f t="shared" si="62"/>
        <v>56</v>
      </c>
      <c r="H57" s="36">
        <v>45</v>
      </c>
      <c r="I57" s="41">
        <f t="shared" si="63"/>
        <v>58.5</v>
      </c>
      <c r="J57" s="41">
        <f t="shared" si="64"/>
        <v>67.5</v>
      </c>
      <c r="L57" s="50">
        <f>IFERROR(S57/SUM($S57:$X57),0)</f>
        <v>0</v>
      </c>
      <c r="M57" s="50">
        <f>IFERROR(T57/SUM($S57:$X57),0)</f>
        <v>0.04</v>
      </c>
      <c r="N57" s="50">
        <f>IFERROR(U57/SUM($S57:$X57),0)</f>
        <v>0.16</v>
      </c>
      <c r="O57" s="50">
        <f>IFERROR(V57/SUM($S57:$X57),0)</f>
        <v>0.48</v>
      </c>
      <c r="P57" s="50">
        <f>IFERROR(W57/SUM($S57:$X57),0)</f>
        <v>0.32</v>
      </c>
      <c r="Q57" s="50">
        <f>IFERROR(X57/SUM($S57:$X57),0)</f>
        <v>0</v>
      </c>
      <c r="S57">
        <f t="shared" si="24"/>
        <v>0</v>
      </c>
      <c r="T57">
        <f t="shared" si="25"/>
        <v>2</v>
      </c>
      <c r="U57">
        <f t="shared" si="26"/>
        <v>8</v>
      </c>
      <c r="V57">
        <f t="shared" si="27"/>
        <v>24</v>
      </c>
      <c r="W57">
        <f t="shared" si="28"/>
        <v>16</v>
      </c>
      <c r="X57">
        <f t="shared" si="29"/>
        <v>0</v>
      </c>
      <c r="AB57" s="57">
        <f t="shared" si="16"/>
        <v>0</v>
      </c>
      <c r="AC57" s="57">
        <f t="shared" si="38"/>
        <v>1.2500000000000001E-2</v>
      </c>
      <c r="AD57" s="57">
        <f t="shared" si="39"/>
        <v>0.05</v>
      </c>
      <c r="AE57" s="57">
        <f t="shared" si="40"/>
        <v>0.15</v>
      </c>
      <c r="AF57" s="57">
        <f t="shared" si="41"/>
        <v>0.1</v>
      </c>
      <c r="AG57" s="57">
        <f t="shared" si="42"/>
        <v>0</v>
      </c>
      <c r="AI57" s="49">
        <f>VLOOKUP(A57, Hindaja1!$A$4:$G$200, 2, FALSE)</f>
        <v>0</v>
      </c>
      <c r="AJ57">
        <f>VLOOKUP($A57, Hindaja2!$A$4:$G$200, 2, FALSE)</f>
        <v>0</v>
      </c>
      <c r="AK57">
        <f>VLOOKUP($A57, Hindaja3!$A$4:$G$200, 2, FALSE)</f>
        <v>0</v>
      </c>
      <c r="AL57">
        <f>VLOOKUP($A57, Hindaja4!$A$4:$G$200, 2, FALSE)</f>
        <v>0</v>
      </c>
      <c r="AM57">
        <f>VLOOKUP($A57, Hindaja1!$A$4:$G$200, 3, FALSE)</f>
        <v>2</v>
      </c>
      <c r="AN57">
        <f>VLOOKUP($A57, Hindaja2!$A$4:$G$200, 3, FALSE)</f>
        <v>0</v>
      </c>
      <c r="AO57">
        <f>VLOOKUP($A57, Hindaja3!$A$4:$G$200, 3, FALSE)</f>
        <v>0</v>
      </c>
      <c r="AP57">
        <f>VLOOKUP($A57, Hindaja4!$A$4:$G$200, 3, FALSE)</f>
        <v>0</v>
      </c>
      <c r="AQ57">
        <f>VLOOKUP($A57, Hindaja1!$A$4:$G$200, 4, FALSE)</f>
        <v>0</v>
      </c>
      <c r="AR57">
        <f>VLOOKUP($A57, Hindaja2!$A$4:$G$200, 4, FALSE)</f>
        <v>8</v>
      </c>
      <c r="AS57">
        <f>VLOOKUP($A57, Hindaja3!$A$4:$G$200, 4, FALSE)</f>
        <v>0</v>
      </c>
      <c r="AT57">
        <f>VLOOKUP($A57, Hindaja4!$A$4:$G$200, 4, FALSE)</f>
        <v>0</v>
      </c>
      <c r="AU57">
        <f>VLOOKUP($A57, Hindaja1!$A$4:$G$200, 5, FALSE)</f>
        <v>16</v>
      </c>
      <c r="AV57">
        <f>VLOOKUP($A57, Hindaja2!$A$4:$G$200, 5, FALSE)</f>
        <v>32</v>
      </c>
      <c r="AW57">
        <f>VLOOKUP($A57, Hindaja3!$A$4:$G$200, 5, FALSE)</f>
        <v>0</v>
      </c>
      <c r="AX57">
        <f>VLOOKUP($A57, Hindaja4!$A$4:$G$200, 5, FALSE)</f>
        <v>0</v>
      </c>
      <c r="AY57">
        <f>VLOOKUP($A57, Hindaja1!$A$4:$G$200, 6, FALSE)</f>
        <v>16</v>
      </c>
      <c r="AZ57">
        <f>VLOOKUP($A57, Hindaja2!$A$4:$G$200, 6, FALSE)</f>
        <v>16</v>
      </c>
      <c r="BA57">
        <f>VLOOKUP($A57, Hindaja3!$A$4:$G$200, 6, FALSE)</f>
        <v>0</v>
      </c>
      <c r="BB57">
        <f>VLOOKUP($A57, Hindaja4!$A$4:$G$200, 6, FALSE)</f>
        <v>0</v>
      </c>
      <c r="BC57">
        <f>VLOOKUP($A57, Hindaja1!$A$4:$G$200, 7, FALSE)</f>
        <v>0</v>
      </c>
      <c r="BD57">
        <f>VLOOKUP($A57, Hindaja2!$A$4:$G$200, 7, FALSE)</f>
        <v>0</v>
      </c>
      <c r="BE57">
        <f>VLOOKUP($A57, Hindaja3!$A$4:$G$200, 7, FALSE)</f>
        <v>0</v>
      </c>
      <c r="BF57">
        <f>VLOOKUP($A57, Hindaja4!$A$4:$G$200, 7, FALSE)</f>
        <v>0</v>
      </c>
    </row>
    <row r="58" spans="1:58" outlineLevel="1">
      <c r="A58" s="1" t="s">
        <v>71</v>
      </c>
      <c r="B58" s="6"/>
      <c r="C58" s="6"/>
      <c r="D58" s="6"/>
      <c r="E58" s="6"/>
      <c r="F58" s="48"/>
      <c r="G58" s="6"/>
      <c r="L58" s="50"/>
      <c r="M58" s="50"/>
      <c r="N58" s="50"/>
      <c r="O58" s="50"/>
      <c r="P58" s="50"/>
      <c r="Q58" s="50"/>
      <c r="S58">
        <f t="shared" si="24"/>
        <v>0</v>
      </c>
      <c r="T58">
        <f t="shared" si="25"/>
        <v>0</v>
      </c>
      <c r="U58">
        <f t="shared" si="26"/>
        <v>0</v>
      </c>
      <c r="V58">
        <f t="shared" si="27"/>
        <v>0</v>
      </c>
      <c r="W58">
        <f t="shared" si="28"/>
        <v>0</v>
      </c>
      <c r="X58">
        <f t="shared" si="29"/>
        <v>0</v>
      </c>
      <c r="AB58" s="57">
        <f t="shared" si="16"/>
        <v>0</v>
      </c>
      <c r="AC58" s="57">
        <f t="shared" si="38"/>
        <v>0</v>
      </c>
      <c r="AD58" s="57">
        <f t="shared" si="39"/>
        <v>0</v>
      </c>
      <c r="AE58" s="57">
        <f t="shared" si="40"/>
        <v>0</v>
      </c>
      <c r="AF58" s="57">
        <f t="shared" si="41"/>
        <v>0</v>
      </c>
      <c r="AG58" s="57">
        <f t="shared" si="42"/>
        <v>0</v>
      </c>
      <c r="AI58" s="49">
        <f>VLOOKUP(A58, Hindaja1!$A$4:$G$200, 2, FALSE)</f>
        <v>0</v>
      </c>
      <c r="AJ58">
        <f>VLOOKUP($A58, Hindaja2!$A$4:$G$200, 2, FALSE)</f>
        <v>0</v>
      </c>
      <c r="AK58">
        <f>VLOOKUP($A58, Hindaja3!$A$4:$G$200, 2, FALSE)</f>
        <v>0</v>
      </c>
      <c r="AL58">
        <f>VLOOKUP($A58, Hindaja4!$A$4:$G$200, 2, FALSE)</f>
        <v>0</v>
      </c>
      <c r="AM58">
        <f>VLOOKUP($A58, Hindaja1!$A$4:$G$200, 3, FALSE)</f>
        <v>0</v>
      </c>
      <c r="AN58">
        <f>VLOOKUP($A58, Hindaja2!$A$4:$G$200, 3, FALSE)</f>
        <v>0</v>
      </c>
      <c r="AO58">
        <f>VLOOKUP($A58, Hindaja3!$A$4:$G$200, 3, FALSE)</f>
        <v>0</v>
      </c>
      <c r="AP58">
        <f>VLOOKUP($A58, Hindaja4!$A$4:$G$200, 3, FALSE)</f>
        <v>0</v>
      </c>
      <c r="AQ58">
        <f>VLOOKUP($A58, Hindaja1!$A$4:$G$200, 4, FALSE)</f>
        <v>0</v>
      </c>
      <c r="AR58">
        <f>VLOOKUP($A58, Hindaja2!$A$4:$G$200, 4, FALSE)</f>
        <v>0</v>
      </c>
      <c r="AS58">
        <f>VLOOKUP($A58, Hindaja3!$A$4:$G$200, 4, FALSE)</f>
        <v>0</v>
      </c>
      <c r="AT58">
        <f>VLOOKUP($A58, Hindaja4!$A$4:$G$200, 4, FALSE)</f>
        <v>0</v>
      </c>
      <c r="AU58">
        <f>VLOOKUP($A58, Hindaja1!$A$4:$G$200, 5, FALSE)</f>
        <v>0</v>
      </c>
      <c r="AV58">
        <f>VLOOKUP($A58, Hindaja2!$A$4:$G$200, 5, FALSE)</f>
        <v>0</v>
      </c>
      <c r="AW58">
        <f>VLOOKUP($A58, Hindaja3!$A$4:$G$200, 5, FALSE)</f>
        <v>0</v>
      </c>
      <c r="AX58">
        <f>VLOOKUP($A58, Hindaja4!$A$4:$G$200, 5, FALSE)</f>
        <v>0</v>
      </c>
      <c r="AY58">
        <f>VLOOKUP($A58, Hindaja1!$A$4:$G$200, 6, FALSE)</f>
        <v>0</v>
      </c>
      <c r="AZ58">
        <f>VLOOKUP($A58, Hindaja2!$A$4:$G$200, 6, FALSE)</f>
        <v>0</v>
      </c>
      <c r="BA58">
        <f>VLOOKUP($A58, Hindaja3!$A$4:$G$200, 6, FALSE)</f>
        <v>0</v>
      </c>
      <c r="BB58">
        <f>VLOOKUP($A58, Hindaja4!$A$4:$G$200, 6, FALSE)</f>
        <v>0</v>
      </c>
      <c r="BC58">
        <f>VLOOKUP($A58, Hindaja1!$A$4:$G$200, 7, FALSE)</f>
        <v>0</v>
      </c>
      <c r="BD58">
        <f>VLOOKUP($A58, Hindaja2!$A$4:$G$200, 7, FALSE)</f>
        <v>0</v>
      </c>
      <c r="BE58">
        <f>VLOOKUP($A58, Hindaja3!$A$4:$G$200, 7, FALSE)</f>
        <v>0</v>
      </c>
      <c r="BF58">
        <f>VLOOKUP($A58, Hindaja4!$A$4:$G$200, 7, FALSE)</f>
        <v>0</v>
      </c>
    </row>
    <row r="59" spans="1:58" outlineLevel="1">
      <c r="A59" s="1" t="s">
        <v>72</v>
      </c>
      <c r="B59" s="6"/>
      <c r="C59" s="6"/>
      <c r="D59" s="6"/>
      <c r="E59" s="6"/>
      <c r="F59" s="48"/>
      <c r="G59" s="6"/>
      <c r="L59" s="50"/>
      <c r="M59" s="50"/>
      <c r="N59" s="50"/>
      <c r="O59" s="50"/>
      <c r="P59" s="50"/>
      <c r="Q59" s="50"/>
      <c r="S59">
        <f t="shared" si="24"/>
        <v>0</v>
      </c>
      <c r="T59">
        <f t="shared" si="25"/>
        <v>0</v>
      </c>
      <c r="U59">
        <f t="shared" si="26"/>
        <v>0</v>
      </c>
      <c r="V59">
        <f t="shared" si="27"/>
        <v>0</v>
      </c>
      <c r="W59">
        <f t="shared" si="28"/>
        <v>0</v>
      </c>
      <c r="X59">
        <f t="shared" si="29"/>
        <v>0</v>
      </c>
      <c r="AB59" s="57">
        <f t="shared" si="16"/>
        <v>0</v>
      </c>
      <c r="AC59" s="57">
        <f t="shared" si="38"/>
        <v>0</v>
      </c>
      <c r="AD59" s="57">
        <f t="shared" si="39"/>
        <v>0</v>
      </c>
      <c r="AE59" s="57">
        <f t="shared" si="40"/>
        <v>0</v>
      </c>
      <c r="AF59" s="57">
        <f t="shared" si="41"/>
        <v>0</v>
      </c>
      <c r="AG59" s="57">
        <f t="shared" si="42"/>
        <v>0</v>
      </c>
      <c r="AI59" s="49">
        <f>VLOOKUP(A59, Hindaja1!$A$4:$G$200, 2, FALSE)</f>
        <v>0</v>
      </c>
      <c r="AJ59">
        <f>VLOOKUP($A59, Hindaja2!$A$4:$G$200, 2, FALSE)</f>
        <v>0</v>
      </c>
      <c r="AK59">
        <f>VLOOKUP($A59, Hindaja3!$A$4:$G$200, 2, FALSE)</f>
        <v>0</v>
      </c>
      <c r="AL59">
        <f>VLOOKUP($A59, Hindaja4!$A$4:$G$200, 2, FALSE)</f>
        <v>0</v>
      </c>
      <c r="AM59">
        <f>VLOOKUP($A59, Hindaja1!$A$4:$G$200, 3, FALSE)</f>
        <v>0</v>
      </c>
      <c r="AN59">
        <f>VLOOKUP($A59, Hindaja2!$A$4:$G$200, 3, FALSE)</f>
        <v>0</v>
      </c>
      <c r="AO59">
        <f>VLOOKUP($A59, Hindaja3!$A$4:$G$200, 3, FALSE)</f>
        <v>0</v>
      </c>
      <c r="AP59">
        <f>VLOOKUP($A59, Hindaja4!$A$4:$G$200, 3, FALSE)</f>
        <v>0</v>
      </c>
      <c r="AQ59">
        <f>VLOOKUP($A59, Hindaja1!$A$4:$G$200, 4, FALSE)</f>
        <v>0</v>
      </c>
      <c r="AR59">
        <f>VLOOKUP($A59, Hindaja2!$A$4:$G$200, 4, FALSE)</f>
        <v>0</v>
      </c>
      <c r="AS59">
        <f>VLOOKUP($A59, Hindaja3!$A$4:$G$200, 4, FALSE)</f>
        <v>0</v>
      </c>
      <c r="AT59">
        <f>VLOOKUP($A59, Hindaja4!$A$4:$G$200, 4, FALSE)</f>
        <v>0</v>
      </c>
      <c r="AU59">
        <f>VLOOKUP($A59, Hindaja1!$A$4:$G$200, 5, FALSE)</f>
        <v>0</v>
      </c>
      <c r="AV59">
        <f>VLOOKUP($A59, Hindaja2!$A$4:$G$200, 5, FALSE)</f>
        <v>0</v>
      </c>
      <c r="AW59">
        <f>VLOOKUP($A59, Hindaja3!$A$4:$G$200, 5, FALSE)</f>
        <v>0</v>
      </c>
      <c r="AX59">
        <f>VLOOKUP($A59, Hindaja4!$A$4:$G$200, 5, FALSE)</f>
        <v>0</v>
      </c>
      <c r="AY59">
        <f>VLOOKUP($A59, Hindaja1!$A$4:$G$200, 6, FALSE)</f>
        <v>0</v>
      </c>
      <c r="AZ59">
        <f>VLOOKUP($A59, Hindaja2!$A$4:$G$200, 6, FALSE)</f>
        <v>0</v>
      </c>
      <c r="BA59">
        <f>VLOOKUP($A59, Hindaja3!$A$4:$G$200, 6, FALSE)</f>
        <v>0</v>
      </c>
      <c r="BB59">
        <f>VLOOKUP($A59, Hindaja4!$A$4:$G$200, 6, FALSE)</f>
        <v>0</v>
      </c>
      <c r="BC59">
        <f>VLOOKUP($A59, Hindaja1!$A$4:$G$200, 7, FALSE)</f>
        <v>0</v>
      </c>
      <c r="BD59">
        <f>VLOOKUP($A59, Hindaja2!$A$4:$G$200, 7, FALSE)</f>
        <v>0</v>
      </c>
      <c r="BE59">
        <f>VLOOKUP($A59, Hindaja3!$A$4:$G$200, 7, FALSE)</f>
        <v>0</v>
      </c>
      <c r="BF59">
        <f>VLOOKUP($A59, Hindaja4!$A$4:$G$200, 7, FALSE)</f>
        <v>0</v>
      </c>
    </row>
    <row r="60" spans="1:58" outlineLevel="1">
      <c r="A60" t="s">
        <v>73</v>
      </c>
      <c r="B60" s="6">
        <v>96</v>
      </c>
      <c r="C60" s="6">
        <v>96</v>
      </c>
      <c r="D60" s="6">
        <v>0</v>
      </c>
      <c r="E60" s="6">
        <v>2</v>
      </c>
      <c r="F60" s="47">
        <v>96</v>
      </c>
      <c r="G60" s="26">
        <v>96</v>
      </c>
      <c r="H60" s="36">
        <v>96</v>
      </c>
      <c r="I60" s="41">
        <v>124.80000000000001</v>
      </c>
      <c r="J60" s="41">
        <v>144</v>
      </c>
      <c r="L60" s="50">
        <f>IFERROR(S60/SUM($S60:$X60),0)</f>
        <v>0</v>
      </c>
      <c r="M60" s="50">
        <f>IFERROR(T60/SUM($S60:$X60),0)</f>
        <v>9.3525179856115109E-2</v>
      </c>
      <c r="N60" s="50">
        <f>IFERROR(U60/SUM($S60:$X60),0)</f>
        <v>8.6330935251798566E-2</v>
      </c>
      <c r="O60" s="50">
        <f>IFERROR(V60/SUM($S60:$X60),0)</f>
        <v>0.56115107913669071</v>
      </c>
      <c r="P60" s="50">
        <f>IFERROR(W60/SUM($S60:$X60),0)</f>
        <v>0.15107913669064749</v>
      </c>
      <c r="Q60" s="50">
        <f>IFERROR(X60/SUM($S60:$X60),0)</f>
        <v>0.10791366906474821</v>
      </c>
      <c r="S60">
        <f t="shared" si="24"/>
        <v>0</v>
      </c>
      <c r="T60">
        <f t="shared" si="25"/>
        <v>8.6666666666666661</v>
      </c>
      <c r="U60">
        <f t="shared" si="26"/>
        <v>8</v>
      </c>
      <c r="V60">
        <f t="shared" si="27"/>
        <v>52</v>
      </c>
      <c r="W60">
        <f t="shared" si="28"/>
        <v>14</v>
      </c>
      <c r="X60">
        <f t="shared" si="29"/>
        <v>10</v>
      </c>
      <c r="AB60" s="57">
        <f t="shared" si="16"/>
        <v>0</v>
      </c>
      <c r="AC60" s="57">
        <f t="shared" si="38"/>
        <v>5.4166666666666662E-2</v>
      </c>
      <c r="AD60" s="57">
        <f t="shared" si="39"/>
        <v>0.05</v>
      </c>
      <c r="AE60" s="57">
        <f t="shared" si="40"/>
        <v>0.32500000000000001</v>
      </c>
      <c r="AF60" s="57">
        <f t="shared" si="41"/>
        <v>8.7499999999999994E-2</v>
      </c>
      <c r="AG60" s="57">
        <f t="shared" si="42"/>
        <v>6.25E-2</v>
      </c>
      <c r="AI60" s="49">
        <f>VLOOKUP(A60, Hindaja1!$A$4:$G$200, 2, FALSE)</f>
        <v>0</v>
      </c>
      <c r="AJ60">
        <f>VLOOKUP($A60, Hindaja2!$A$4:$G$200, 2, FALSE)</f>
        <v>0</v>
      </c>
      <c r="AK60">
        <f>VLOOKUP($A60, Hindaja3!$A$4:$G$200, 2, FALSE)</f>
        <v>0</v>
      </c>
      <c r="AL60">
        <f>VLOOKUP($A60, Hindaja4!$A$4:$G$200, 2, FALSE)</f>
        <v>0</v>
      </c>
      <c r="AM60">
        <f>VLOOKUP($A60, Hindaja1!$A$4:$G$200, 3, FALSE)</f>
        <v>16</v>
      </c>
      <c r="AN60">
        <f>VLOOKUP($A60, Hindaja2!$A$4:$G$200, 3, FALSE)</f>
        <v>8</v>
      </c>
      <c r="AO60">
        <f>VLOOKUP($A60, Hindaja3!$A$4:$G$200, 3, FALSE)</f>
        <v>0</v>
      </c>
      <c r="AP60">
        <f>VLOOKUP($A60, Hindaja4!$A$4:$G$200, 3, FALSE)</f>
        <v>2</v>
      </c>
      <c r="AQ60">
        <f>VLOOKUP($A60, Hindaja1!$A$4:$G$200, 4, FALSE)</f>
        <v>8</v>
      </c>
      <c r="AR60">
        <f>VLOOKUP($A60, Hindaja2!$A$4:$G$200, 4, FALSE)</f>
        <v>8</v>
      </c>
      <c r="AS60">
        <f>VLOOKUP($A60, Hindaja3!$A$4:$G$200, 4, FALSE)</f>
        <v>0</v>
      </c>
      <c r="AT60">
        <f>VLOOKUP($A60, Hindaja4!$A$4:$G$200, 4, FALSE)</f>
        <v>0</v>
      </c>
      <c r="AU60">
        <f>VLOOKUP($A60, Hindaja1!$A$4:$G$200, 5, FALSE)</f>
        <v>40</v>
      </c>
      <c r="AV60">
        <f>VLOOKUP($A60, Hindaja2!$A$4:$G$200, 5, FALSE)</f>
        <v>64</v>
      </c>
      <c r="AW60">
        <f>VLOOKUP($A60, Hindaja3!$A$4:$G$200, 5, FALSE)</f>
        <v>0</v>
      </c>
      <c r="AX60">
        <f>VLOOKUP($A60, Hindaja4!$A$4:$G$200, 5, FALSE)</f>
        <v>0</v>
      </c>
      <c r="AY60">
        <f>VLOOKUP($A60, Hindaja1!$A$4:$G$200, 6, FALSE)</f>
        <v>16</v>
      </c>
      <c r="AZ60">
        <f>VLOOKUP($A60, Hindaja2!$A$4:$G$200, 6, FALSE)</f>
        <v>12</v>
      </c>
      <c r="BA60">
        <f>VLOOKUP($A60, Hindaja3!$A$4:$G$200, 6, FALSE)</f>
        <v>0</v>
      </c>
      <c r="BB60">
        <f>VLOOKUP($A60, Hindaja4!$A$4:$G$200, 6, FALSE)</f>
        <v>0</v>
      </c>
      <c r="BC60">
        <f>VLOOKUP($A60, Hindaja1!$A$4:$G$200, 7, FALSE)</f>
        <v>16</v>
      </c>
      <c r="BD60">
        <f>VLOOKUP($A60, Hindaja2!$A$4:$G$200, 7, FALSE)</f>
        <v>4</v>
      </c>
      <c r="BE60">
        <f>VLOOKUP($A60, Hindaja3!$A$4:$G$200, 7, FALSE)</f>
        <v>0</v>
      </c>
      <c r="BF60">
        <f>VLOOKUP($A60, Hindaja4!$A$4:$G$200, 7, FALSE)</f>
        <v>0</v>
      </c>
    </row>
    <row r="61" spans="1:58" outlineLevel="1">
      <c r="A61" t="s">
        <v>74</v>
      </c>
      <c r="B61" s="6">
        <v>96</v>
      </c>
      <c r="C61" s="6">
        <v>96</v>
      </c>
      <c r="D61" s="6">
        <v>24</v>
      </c>
      <c r="E61" s="6">
        <v>2</v>
      </c>
      <c r="F61" s="47">
        <v>60</v>
      </c>
      <c r="G61" s="26">
        <v>96</v>
      </c>
      <c r="H61" s="36">
        <v>60</v>
      </c>
      <c r="I61" s="41">
        <v>78</v>
      </c>
      <c r="J61" s="41">
        <v>90</v>
      </c>
      <c r="L61" s="50">
        <f>IFERROR(S61/SUM($S61:$X61),0)</f>
        <v>0</v>
      </c>
      <c r="M61" s="50">
        <f>IFERROR(T61/SUM($S61:$X61),0)</f>
        <v>0.10743801652892562</v>
      </c>
      <c r="N61" s="50">
        <f>IFERROR(U61/SUM($S61:$X61),0)</f>
        <v>9.9173553719008281E-2</v>
      </c>
      <c r="O61" s="50">
        <f>IFERROR(V61/SUM($S61:$X61),0)</f>
        <v>0.49586776859504139</v>
      </c>
      <c r="P61" s="50">
        <f>IFERROR(W61/SUM($S61:$X61),0)</f>
        <v>0.1735537190082645</v>
      </c>
      <c r="Q61" s="50">
        <f>IFERROR(X61/SUM($S61:$X61),0)</f>
        <v>0.12396694214876035</v>
      </c>
      <c r="S61">
        <f t="shared" si="24"/>
        <v>0</v>
      </c>
      <c r="T61">
        <f t="shared" si="25"/>
        <v>8.6666666666666661</v>
      </c>
      <c r="U61">
        <f t="shared" si="26"/>
        <v>8</v>
      </c>
      <c r="V61">
        <f t="shared" si="27"/>
        <v>40</v>
      </c>
      <c r="W61">
        <f t="shared" si="28"/>
        <v>14</v>
      </c>
      <c r="X61">
        <f t="shared" si="29"/>
        <v>10</v>
      </c>
      <c r="AB61" s="57">
        <f t="shared" si="16"/>
        <v>0</v>
      </c>
      <c r="AC61" s="57">
        <f t="shared" si="38"/>
        <v>5.4166666666666662E-2</v>
      </c>
      <c r="AD61" s="57">
        <f t="shared" si="39"/>
        <v>0.05</v>
      </c>
      <c r="AE61" s="57">
        <f t="shared" si="40"/>
        <v>0.25</v>
      </c>
      <c r="AF61" s="57">
        <f t="shared" si="41"/>
        <v>8.7499999999999994E-2</v>
      </c>
      <c r="AG61" s="57">
        <f t="shared" si="42"/>
        <v>6.25E-2</v>
      </c>
      <c r="AI61" s="49">
        <f>VLOOKUP(A61, Hindaja1!$A$4:$G$200, 2, FALSE)</f>
        <v>0</v>
      </c>
      <c r="AJ61">
        <f>VLOOKUP($A61, Hindaja2!$A$4:$G$200, 2, FALSE)</f>
        <v>0</v>
      </c>
      <c r="AK61">
        <f>VLOOKUP($A61, Hindaja3!$A$4:$G$200, 2, FALSE)</f>
        <v>0</v>
      </c>
      <c r="AL61">
        <f>VLOOKUP($A61, Hindaja4!$A$4:$G$200, 2, FALSE)</f>
        <v>0</v>
      </c>
      <c r="AM61">
        <f>VLOOKUP($A61, Hindaja1!$A$4:$G$200, 3, FALSE)</f>
        <v>16</v>
      </c>
      <c r="AN61">
        <f>VLOOKUP($A61, Hindaja2!$A$4:$G$200, 3, FALSE)</f>
        <v>8</v>
      </c>
      <c r="AO61">
        <f>VLOOKUP($A61, Hindaja3!$A$4:$G$200, 3, FALSE)</f>
        <v>0</v>
      </c>
      <c r="AP61">
        <f>VLOOKUP($A61, Hindaja4!$A$4:$G$200, 3, FALSE)</f>
        <v>2</v>
      </c>
      <c r="AQ61">
        <f>VLOOKUP($A61, Hindaja1!$A$4:$G$200, 4, FALSE)</f>
        <v>8</v>
      </c>
      <c r="AR61">
        <f>VLOOKUP($A61, Hindaja2!$A$4:$G$200, 4, FALSE)</f>
        <v>8</v>
      </c>
      <c r="AS61">
        <f>VLOOKUP($A61, Hindaja3!$A$4:$G$200, 4, FALSE)</f>
        <v>8</v>
      </c>
      <c r="AT61">
        <f>VLOOKUP($A61, Hindaja4!$A$4:$G$200, 4, FALSE)</f>
        <v>0</v>
      </c>
      <c r="AU61">
        <f>VLOOKUP($A61, Hindaja1!$A$4:$G$200, 5, FALSE)</f>
        <v>40</v>
      </c>
      <c r="AV61">
        <f>VLOOKUP($A61, Hindaja2!$A$4:$G$200, 5, FALSE)</f>
        <v>64</v>
      </c>
      <c r="AW61">
        <f>VLOOKUP($A61, Hindaja3!$A$4:$G$200, 5, FALSE)</f>
        <v>16</v>
      </c>
      <c r="AX61">
        <f>VLOOKUP($A61, Hindaja4!$A$4:$G$200, 5, FALSE)</f>
        <v>0</v>
      </c>
      <c r="AY61">
        <f>VLOOKUP($A61, Hindaja1!$A$4:$G$200, 6, FALSE)</f>
        <v>16</v>
      </c>
      <c r="AZ61">
        <f>VLOOKUP($A61, Hindaja2!$A$4:$G$200, 6, FALSE)</f>
        <v>12</v>
      </c>
      <c r="BA61">
        <f>VLOOKUP($A61, Hindaja3!$A$4:$G$200, 6, FALSE)</f>
        <v>0</v>
      </c>
      <c r="BB61">
        <f>VLOOKUP($A61, Hindaja4!$A$4:$G$200, 6, FALSE)</f>
        <v>0</v>
      </c>
      <c r="BC61">
        <f>VLOOKUP($A61, Hindaja1!$A$4:$G$200, 7, FALSE)</f>
        <v>16</v>
      </c>
      <c r="BD61">
        <f>VLOOKUP($A61, Hindaja2!$A$4:$G$200, 7, FALSE)</f>
        <v>4</v>
      </c>
      <c r="BE61">
        <f>VLOOKUP($A61, Hindaja3!$A$4:$G$200, 7, FALSE)</f>
        <v>0</v>
      </c>
      <c r="BF61">
        <f>VLOOKUP($A61, Hindaja4!$A$4:$G$200, 7, FALSE)</f>
        <v>0</v>
      </c>
    </row>
    <row r="62" spans="1:58" outlineLevel="1">
      <c r="A62" t="s">
        <v>75</v>
      </c>
      <c r="B62" s="6">
        <v>96</v>
      </c>
      <c r="C62" s="6">
        <v>96</v>
      </c>
      <c r="D62" s="6">
        <v>56</v>
      </c>
      <c r="E62" s="6">
        <v>2</v>
      </c>
      <c r="F62" s="47">
        <v>76</v>
      </c>
      <c r="G62" s="26">
        <v>96</v>
      </c>
      <c r="H62" s="36">
        <v>76</v>
      </c>
      <c r="I62" s="41">
        <v>98.8</v>
      </c>
      <c r="J62" s="41">
        <v>114</v>
      </c>
      <c r="L62" s="50">
        <f>IFERROR(S62/SUM($S62:$X62),0)</f>
        <v>0</v>
      </c>
      <c r="M62" s="50">
        <f>IFERROR(T62/SUM($S62:$X62),0)</f>
        <v>9.4890510948905105E-2</v>
      </c>
      <c r="N62" s="50">
        <f>IFERROR(U62/SUM($S62:$X62),0)</f>
        <v>0.11678832116788321</v>
      </c>
      <c r="O62" s="50">
        <f>IFERROR(V62/SUM($S62:$X62),0)</f>
        <v>0.52554744525547448</v>
      </c>
      <c r="P62" s="50">
        <f>IFERROR(W62/SUM($S62:$X62),0)</f>
        <v>0.15328467153284672</v>
      </c>
      <c r="Q62" s="50">
        <f>IFERROR(X62/SUM($S62:$X62),0)</f>
        <v>0.10948905109489052</v>
      </c>
      <c r="S62">
        <f t="shared" si="24"/>
        <v>0</v>
      </c>
      <c r="T62">
        <f t="shared" si="25"/>
        <v>8.6666666666666661</v>
      </c>
      <c r="U62">
        <f t="shared" si="26"/>
        <v>10.666666666666666</v>
      </c>
      <c r="V62">
        <f t="shared" si="27"/>
        <v>48</v>
      </c>
      <c r="W62">
        <f t="shared" si="28"/>
        <v>14</v>
      </c>
      <c r="X62">
        <f t="shared" si="29"/>
        <v>10</v>
      </c>
      <c r="AB62" s="57">
        <f t="shared" si="16"/>
        <v>0</v>
      </c>
      <c r="AC62" s="57">
        <f t="shared" si="38"/>
        <v>5.4166666666666662E-2</v>
      </c>
      <c r="AD62" s="57">
        <f t="shared" si="39"/>
        <v>6.6666666666666666E-2</v>
      </c>
      <c r="AE62" s="57">
        <f t="shared" si="40"/>
        <v>0.3</v>
      </c>
      <c r="AF62" s="57">
        <f t="shared" si="41"/>
        <v>8.7499999999999994E-2</v>
      </c>
      <c r="AG62" s="57">
        <f t="shared" si="42"/>
        <v>6.25E-2</v>
      </c>
      <c r="AI62" s="49">
        <f>VLOOKUP(A62, Hindaja1!$A$4:$G$200, 2, FALSE)</f>
        <v>0</v>
      </c>
      <c r="AJ62">
        <f>VLOOKUP($A62, Hindaja2!$A$4:$G$200, 2, FALSE)</f>
        <v>0</v>
      </c>
      <c r="AK62">
        <f>VLOOKUP($A62, Hindaja3!$A$4:$G$200, 2, FALSE)</f>
        <v>0</v>
      </c>
      <c r="AL62">
        <f>VLOOKUP($A62, Hindaja4!$A$4:$G$200, 2, FALSE)</f>
        <v>0</v>
      </c>
      <c r="AM62">
        <f>VLOOKUP($A62, Hindaja1!$A$4:$G$200, 3, FALSE)</f>
        <v>16</v>
      </c>
      <c r="AN62">
        <f>VLOOKUP($A62, Hindaja2!$A$4:$G$200, 3, FALSE)</f>
        <v>8</v>
      </c>
      <c r="AO62">
        <f>VLOOKUP($A62, Hindaja3!$A$4:$G$200, 3, FALSE)</f>
        <v>0</v>
      </c>
      <c r="AP62">
        <f>VLOOKUP($A62, Hindaja4!$A$4:$G$200, 3, FALSE)</f>
        <v>2</v>
      </c>
      <c r="AQ62">
        <f>VLOOKUP($A62, Hindaja1!$A$4:$G$200, 4, FALSE)</f>
        <v>8</v>
      </c>
      <c r="AR62">
        <f>VLOOKUP($A62, Hindaja2!$A$4:$G$200, 4, FALSE)</f>
        <v>8</v>
      </c>
      <c r="AS62">
        <f>VLOOKUP($A62, Hindaja3!$A$4:$G$200, 4, FALSE)</f>
        <v>16</v>
      </c>
      <c r="AT62">
        <f>VLOOKUP($A62, Hindaja4!$A$4:$G$200, 4, FALSE)</f>
        <v>0</v>
      </c>
      <c r="AU62">
        <f>VLOOKUP($A62, Hindaja1!$A$4:$G$200, 5, FALSE)</f>
        <v>40</v>
      </c>
      <c r="AV62">
        <f>VLOOKUP($A62, Hindaja2!$A$4:$G$200, 5, FALSE)</f>
        <v>64</v>
      </c>
      <c r="AW62">
        <f>VLOOKUP($A62, Hindaja3!$A$4:$G$200, 5, FALSE)</f>
        <v>40</v>
      </c>
      <c r="AX62">
        <f>VLOOKUP($A62, Hindaja4!$A$4:$G$200, 5, FALSE)</f>
        <v>0</v>
      </c>
      <c r="AY62">
        <f>VLOOKUP($A62, Hindaja1!$A$4:$G$200, 6, FALSE)</f>
        <v>16</v>
      </c>
      <c r="AZ62">
        <f>VLOOKUP($A62, Hindaja2!$A$4:$G$200, 6, FALSE)</f>
        <v>12</v>
      </c>
      <c r="BA62">
        <f>VLOOKUP($A62, Hindaja3!$A$4:$G$200, 6, FALSE)</f>
        <v>0</v>
      </c>
      <c r="BB62">
        <f>VLOOKUP($A62, Hindaja4!$A$4:$G$200, 6, FALSE)</f>
        <v>0</v>
      </c>
      <c r="BC62">
        <f>VLOOKUP($A62, Hindaja1!$A$4:$G$200, 7, FALSE)</f>
        <v>16</v>
      </c>
      <c r="BD62">
        <f>VLOOKUP($A62, Hindaja2!$A$4:$G$200, 7, FALSE)</f>
        <v>4</v>
      </c>
      <c r="BE62">
        <f>VLOOKUP($A62, Hindaja3!$A$4:$G$200, 7, FALSE)</f>
        <v>0</v>
      </c>
      <c r="BF62">
        <f>VLOOKUP($A62, Hindaja4!$A$4:$G$200, 7, FALSE)</f>
        <v>0</v>
      </c>
    </row>
    <row r="63" spans="1:58" outlineLevel="1">
      <c r="A63" t="s">
        <v>76</v>
      </c>
      <c r="B63" s="6">
        <v>96</v>
      </c>
      <c r="C63" s="6">
        <v>96</v>
      </c>
      <c r="D63" s="6">
        <v>0</v>
      </c>
      <c r="E63" s="6">
        <v>2</v>
      </c>
      <c r="F63" s="47">
        <v>96</v>
      </c>
      <c r="G63" s="26">
        <v>96</v>
      </c>
      <c r="H63" s="36">
        <v>96</v>
      </c>
      <c r="I63" s="41">
        <v>124.80000000000001</v>
      </c>
      <c r="J63" s="41">
        <v>144</v>
      </c>
      <c r="L63" s="50">
        <f>IFERROR(S63/SUM($S63:$X63),0)</f>
        <v>0</v>
      </c>
      <c r="M63" s="50">
        <f>IFERROR(T63/SUM($S63:$X63),0)</f>
        <v>9.3525179856115109E-2</v>
      </c>
      <c r="N63" s="50">
        <f>IFERROR(U63/SUM($S63:$X63),0)</f>
        <v>8.6330935251798566E-2</v>
      </c>
      <c r="O63" s="50">
        <f>IFERROR(V63/SUM($S63:$X63),0)</f>
        <v>0.56115107913669071</v>
      </c>
      <c r="P63" s="50">
        <f>IFERROR(W63/SUM($S63:$X63),0)</f>
        <v>0.15107913669064749</v>
      </c>
      <c r="Q63" s="50">
        <f>IFERROR(X63/SUM($S63:$X63),0)</f>
        <v>0.10791366906474821</v>
      </c>
      <c r="S63">
        <f t="shared" si="24"/>
        <v>0</v>
      </c>
      <c r="T63">
        <f t="shared" si="25"/>
        <v>8.6666666666666661</v>
      </c>
      <c r="U63">
        <f t="shared" si="26"/>
        <v>8</v>
      </c>
      <c r="V63">
        <f t="shared" si="27"/>
        <v>52</v>
      </c>
      <c r="W63">
        <f t="shared" si="28"/>
        <v>14</v>
      </c>
      <c r="X63">
        <f t="shared" si="29"/>
        <v>10</v>
      </c>
      <c r="AB63" s="57">
        <f t="shared" si="16"/>
        <v>0</v>
      </c>
      <c r="AC63" s="57">
        <f t="shared" si="38"/>
        <v>5.4166666666666662E-2</v>
      </c>
      <c r="AD63" s="57">
        <f t="shared" si="39"/>
        <v>0.05</v>
      </c>
      <c r="AE63" s="57">
        <f t="shared" si="40"/>
        <v>0.32500000000000001</v>
      </c>
      <c r="AF63" s="57">
        <f t="shared" si="41"/>
        <v>8.7499999999999994E-2</v>
      </c>
      <c r="AG63" s="57">
        <f t="shared" si="42"/>
        <v>6.25E-2</v>
      </c>
      <c r="AI63" s="49">
        <f>VLOOKUP(A63, Hindaja1!$A$4:$G$200, 2, FALSE)</f>
        <v>0</v>
      </c>
      <c r="AJ63">
        <f>VLOOKUP($A63, Hindaja2!$A$4:$G$200, 2, FALSE)</f>
        <v>0</v>
      </c>
      <c r="AK63">
        <f>VLOOKUP($A63, Hindaja3!$A$4:$G$200, 2, FALSE)</f>
        <v>0</v>
      </c>
      <c r="AL63">
        <f>VLOOKUP($A63, Hindaja4!$A$4:$G$200, 2, FALSE)</f>
        <v>0</v>
      </c>
      <c r="AM63">
        <f>VLOOKUP($A63, Hindaja1!$A$4:$G$200, 3, FALSE)</f>
        <v>16</v>
      </c>
      <c r="AN63">
        <f>VLOOKUP($A63, Hindaja2!$A$4:$G$200, 3, FALSE)</f>
        <v>8</v>
      </c>
      <c r="AO63">
        <f>VLOOKUP($A63, Hindaja3!$A$4:$G$200, 3, FALSE)</f>
        <v>0</v>
      </c>
      <c r="AP63">
        <f>VLOOKUP($A63, Hindaja4!$A$4:$G$200, 3, FALSE)</f>
        <v>2</v>
      </c>
      <c r="AQ63">
        <f>VLOOKUP($A63, Hindaja1!$A$4:$G$200, 4, FALSE)</f>
        <v>8</v>
      </c>
      <c r="AR63">
        <f>VLOOKUP($A63, Hindaja2!$A$4:$G$200, 4, FALSE)</f>
        <v>8</v>
      </c>
      <c r="AS63">
        <f>VLOOKUP($A63, Hindaja3!$A$4:$G$200, 4, FALSE)</f>
        <v>0</v>
      </c>
      <c r="AT63">
        <f>VLOOKUP($A63, Hindaja4!$A$4:$G$200, 4, FALSE)</f>
        <v>0</v>
      </c>
      <c r="AU63">
        <f>VLOOKUP($A63, Hindaja1!$A$4:$G$200, 5, FALSE)</f>
        <v>40</v>
      </c>
      <c r="AV63">
        <f>VLOOKUP($A63, Hindaja2!$A$4:$G$200, 5, FALSE)</f>
        <v>64</v>
      </c>
      <c r="AW63">
        <f>VLOOKUP($A63, Hindaja3!$A$4:$G$200, 5, FALSE)</f>
        <v>0</v>
      </c>
      <c r="AX63">
        <f>VLOOKUP($A63, Hindaja4!$A$4:$G$200, 5, FALSE)</f>
        <v>0</v>
      </c>
      <c r="AY63">
        <f>VLOOKUP($A63, Hindaja1!$A$4:$G$200, 6, FALSE)</f>
        <v>16</v>
      </c>
      <c r="AZ63">
        <f>VLOOKUP($A63, Hindaja2!$A$4:$G$200, 6, FALSE)</f>
        <v>12</v>
      </c>
      <c r="BA63">
        <f>VLOOKUP($A63, Hindaja3!$A$4:$G$200, 6, FALSE)</f>
        <v>0</v>
      </c>
      <c r="BB63">
        <f>VLOOKUP($A63, Hindaja4!$A$4:$G$200, 6, FALSE)</f>
        <v>0</v>
      </c>
      <c r="BC63">
        <f>VLOOKUP($A63, Hindaja1!$A$4:$G$200, 7, FALSE)</f>
        <v>16</v>
      </c>
      <c r="BD63">
        <f>VLOOKUP($A63, Hindaja2!$A$4:$G$200, 7, FALSE)</f>
        <v>4</v>
      </c>
      <c r="BE63">
        <f>VLOOKUP($A63, Hindaja3!$A$4:$G$200, 7, FALSE)</f>
        <v>0</v>
      </c>
      <c r="BF63">
        <f>VLOOKUP($A63, Hindaja4!$A$4:$G$200, 7, FALSE)</f>
        <v>0</v>
      </c>
    </row>
    <row r="64" spans="1:58" outlineLevel="1">
      <c r="A64" t="s">
        <v>77</v>
      </c>
      <c r="B64" s="6">
        <v>96</v>
      </c>
      <c r="C64" s="6">
        <v>96</v>
      </c>
      <c r="D64" s="6">
        <v>0</v>
      </c>
      <c r="E64" s="6">
        <v>2</v>
      </c>
      <c r="F64" s="47">
        <v>96</v>
      </c>
      <c r="G64" s="26">
        <v>96</v>
      </c>
      <c r="H64" s="36">
        <v>96</v>
      </c>
      <c r="I64" s="41">
        <v>124.80000000000001</v>
      </c>
      <c r="J64" s="41">
        <v>144</v>
      </c>
      <c r="L64" s="50">
        <f>IFERROR(S64/SUM($S64:$X64),0)</f>
        <v>0</v>
      </c>
      <c r="M64" s="50">
        <f>IFERROR(T64/SUM($S64:$X64),0)</f>
        <v>9.3525179856115109E-2</v>
      </c>
      <c r="N64" s="50">
        <f>IFERROR(U64/SUM($S64:$X64),0)</f>
        <v>8.6330935251798566E-2</v>
      </c>
      <c r="O64" s="50">
        <f>IFERROR(V64/SUM($S64:$X64),0)</f>
        <v>0.56115107913669071</v>
      </c>
      <c r="P64" s="50">
        <f>IFERROR(W64/SUM($S64:$X64),0)</f>
        <v>0.15107913669064749</v>
      </c>
      <c r="Q64" s="50">
        <f>IFERROR(X64/SUM($S64:$X64),0)</f>
        <v>0.10791366906474821</v>
      </c>
      <c r="S64">
        <f t="shared" si="24"/>
        <v>0</v>
      </c>
      <c r="T64">
        <f t="shared" si="25"/>
        <v>8.6666666666666661</v>
      </c>
      <c r="U64">
        <f t="shared" si="26"/>
        <v>8</v>
      </c>
      <c r="V64">
        <f t="shared" si="27"/>
        <v>52</v>
      </c>
      <c r="W64">
        <f t="shared" si="28"/>
        <v>14</v>
      </c>
      <c r="X64">
        <f t="shared" si="29"/>
        <v>10</v>
      </c>
      <c r="AB64" s="57">
        <f t="shared" si="16"/>
        <v>0</v>
      </c>
      <c r="AC64" s="57">
        <f t="shared" si="38"/>
        <v>5.4166666666666662E-2</v>
      </c>
      <c r="AD64" s="57">
        <f t="shared" si="39"/>
        <v>0.05</v>
      </c>
      <c r="AE64" s="57">
        <f t="shared" si="40"/>
        <v>0.32500000000000001</v>
      </c>
      <c r="AF64" s="57">
        <f t="shared" si="41"/>
        <v>8.7499999999999994E-2</v>
      </c>
      <c r="AG64" s="57">
        <f t="shared" si="42"/>
        <v>6.25E-2</v>
      </c>
      <c r="AI64" s="49">
        <f>VLOOKUP(A64, Hindaja1!$A$4:$G$200, 2, FALSE)</f>
        <v>0</v>
      </c>
      <c r="AJ64">
        <f>VLOOKUP($A64, Hindaja2!$A$4:$G$200, 2, FALSE)</f>
        <v>0</v>
      </c>
      <c r="AK64">
        <f>VLOOKUP($A64, Hindaja3!$A$4:$G$200, 2, FALSE)</f>
        <v>0</v>
      </c>
      <c r="AL64">
        <f>VLOOKUP($A64, Hindaja4!$A$4:$G$200, 2, FALSE)</f>
        <v>0</v>
      </c>
      <c r="AM64">
        <f>VLOOKUP($A64, Hindaja1!$A$4:$G$200, 3, FALSE)</f>
        <v>16</v>
      </c>
      <c r="AN64">
        <f>VLOOKUP($A64, Hindaja2!$A$4:$G$200, 3, FALSE)</f>
        <v>8</v>
      </c>
      <c r="AO64">
        <f>VLOOKUP($A64, Hindaja3!$A$4:$G$200, 3, FALSE)</f>
        <v>0</v>
      </c>
      <c r="AP64">
        <f>VLOOKUP($A64, Hindaja4!$A$4:$G$200, 3, FALSE)</f>
        <v>2</v>
      </c>
      <c r="AQ64">
        <f>VLOOKUP($A64, Hindaja1!$A$4:$G$200, 4, FALSE)</f>
        <v>8</v>
      </c>
      <c r="AR64">
        <f>VLOOKUP($A64, Hindaja2!$A$4:$G$200, 4, FALSE)</f>
        <v>8</v>
      </c>
      <c r="AS64">
        <f>VLOOKUP($A64, Hindaja3!$A$4:$G$200, 4, FALSE)</f>
        <v>0</v>
      </c>
      <c r="AT64">
        <f>VLOOKUP($A64, Hindaja4!$A$4:$G$200, 4, FALSE)</f>
        <v>0</v>
      </c>
      <c r="AU64">
        <f>VLOOKUP($A64, Hindaja1!$A$4:$G$200, 5, FALSE)</f>
        <v>40</v>
      </c>
      <c r="AV64">
        <f>VLOOKUP($A64, Hindaja2!$A$4:$G$200, 5, FALSE)</f>
        <v>64</v>
      </c>
      <c r="AW64">
        <f>VLOOKUP($A64, Hindaja3!$A$4:$G$200, 5, FALSE)</f>
        <v>0</v>
      </c>
      <c r="AX64">
        <f>VLOOKUP($A64, Hindaja4!$A$4:$G$200, 5, FALSE)</f>
        <v>0</v>
      </c>
      <c r="AY64">
        <f>VLOOKUP($A64, Hindaja1!$A$4:$G$200, 6, FALSE)</f>
        <v>16</v>
      </c>
      <c r="AZ64">
        <f>VLOOKUP($A64, Hindaja2!$A$4:$G$200, 6, FALSE)</f>
        <v>12</v>
      </c>
      <c r="BA64">
        <f>VLOOKUP($A64, Hindaja3!$A$4:$G$200, 6, FALSE)</f>
        <v>0</v>
      </c>
      <c r="BB64">
        <f>VLOOKUP($A64, Hindaja4!$A$4:$G$200, 6, FALSE)</f>
        <v>0</v>
      </c>
      <c r="BC64">
        <f>VLOOKUP($A64, Hindaja1!$A$4:$G$200, 7, FALSE)</f>
        <v>16</v>
      </c>
      <c r="BD64">
        <f>VLOOKUP($A64, Hindaja2!$A$4:$G$200, 7, FALSE)</f>
        <v>4</v>
      </c>
      <c r="BE64">
        <f>VLOOKUP($A64, Hindaja3!$A$4:$G$200, 7, FALSE)</f>
        <v>0</v>
      </c>
      <c r="BF64">
        <f>VLOOKUP($A64, Hindaja4!$A$4:$G$200, 7, FALSE)</f>
        <v>0</v>
      </c>
    </row>
    <row r="65" spans="1:58" outlineLevel="1">
      <c r="A65" t="s">
        <v>78</v>
      </c>
      <c r="B65" s="6">
        <v>96</v>
      </c>
      <c r="C65" s="6">
        <v>96</v>
      </c>
      <c r="D65" s="6">
        <v>0</v>
      </c>
      <c r="E65" s="6">
        <v>2</v>
      </c>
      <c r="F65" s="47">
        <v>96</v>
      </c>
      <c r="G65" s="26">
        <v>96</v>
      </c>
      <c r="H65" s="36">
        <v>96</v>
      </c>
      <c r="I65" s="41">
        <v>124.80000000000001</v>
      </c>
      <c r="J65" s="41">
        <v>144</v>
      </c>
      <c r="L65" s="50">
        <f>IFERROR(S65/SUM($S65:$X65),0)</f>
        <v>0</v>
      </c>
      <c r="M65" s="50">
        <f>IFERROR(T65/SUM($S65:$X65),0)</f>
        <v>9.3525179856115109E-2</v>
      </c>
      <c r="N65" s="50">
        <f>IFERROR(U65/SUM($S65:$X65),0)</f>
        <v>8.6330935251798566E-2</v>
      </c>
      <c r="O65" s="50">
        <f>IFERROR(V65/SUM($S65:$X65),0)</f>
        <v>0.56115107913669071</v>
      </c>
      <c r="P65" s="50">
        <f>IFERROR(W65/SUM($S65:$X65),0)</f>
        <v>0.15107913669064749</v>
      </c>
      <c r="Q65" s="50">
        <f>IFERROR(X65/SUM($S65:$X65),0)</f>
        <v>0.10791366906474821</v>
      </c>
      <c r="S65">
        <f t="shared" si="24"/>
        <v>0</v>
      </c>
      <c r="T65">
        <f t="shared" si="25"/>
        <v>8.6666666666666661</v>
      </c>
      <c r="U65">
        <f t="shared" si="26"/>
        <v>8</v>
      </c>
      <c r="V65">
        <f t="shared" si="27"/>
        <v>52</v>
      </c>
      <c r="W65">
        <f t="shared" si="28"/>
        <v>14</v>
      </c>
      <c r="X65">
        <f t="shared" si="29"/>
        <v>10</v>
      </c>
      <c r="AB65" s="57">
        <f t="shared" si="16"/>
        <v>0</v>
      </c>
      <c r="AC65" s="57">
        <f t="shared" si="38"/>
        <v>5.4166666666666662E-2</v>
      </c>
      <c r="AD65" s="57">
        <f t="shared" si="39"/>
        <v>0.05</v>
      </c>
      <c r="AE65" s="57">
        <f t="shared" si="40"/>
        <v>0.32500000000000001</v>
      </c>
      <c r="AF65" s="57">
        <f t="shared" si="41"/>
        <v>8.7499999999999994E-2</v>
      </c>
      <c r="AG65" s="57">
        <f t="shared" si="42"/>
        <v>6.25E-2</v>
      </c>
      <c r="AI65" s="49">
        <f>VLOOKUP(A65, Hindaja1!$A$4:$G$200, 2, FALSE)</f>
        <v>0</v>
      </c>
      <c r="AJ65">
        <f>VLOOKUP($A65, Hindaja2!$A$4:$G$200, 2, FALSE)</f>
        <v>0</v>
      </c>
      <c r="AK65">
        <f>VLOOKUP($A65, Hindaja3!$A$4:$G$200, 2, FALSE)</f>
        <v>0</v>
      </c>
      <c r="AL65">
        <f>VLOOKUP($A65, Hindaja4!$A$4:$G$200, 2, FALSE)</f>
        <v>0</v>
      </c>
      <c r="AM65">
        <f>VLOOKUP($A65, Hindaja1!$A$4:$G$200, 3, FALSE)</f>
        <v>16</v>
      </c>
      <c r="AN65">
        <f>VLOOKUP($A65, Hindaja2!$A$4:$G$200, 3, FALSE)</f>
        <v>8</v>
      </c>
      <c r="AO65">
        <f>VLOOKUP($A65, Hindaja3!$A$4:$G$200, 3, FALSE)</f>
        <v>0</v>
      </c>
      <c r="AP65">
        <f>VLOOKUP($A65, Hindaja4!$A$4:$G$200, 3, FALSE)</f>
        <v>2</v>
      </c>
      <c r="AQ65">
        <f>VLOOKUP($A65, Hindaja1!$A$4:$G$200, 4, FALSE)</f>
        <v>8</v>
      </c>
      <c r="AR65">
        <f>VLOOKUP($A65, Hindaja2!$A$4:$G$200, 4, FALSE)</f>
        <v>8</v>
      </c>
      <c r="AS65">
        <f>VLOOKUP($A65, Hindaja3!$A$4:$G$200, 4, FALSE)</f>
        <v>0</v>
      </c>
      <c r="AT65">
        <f>VLOOKUP($A65, Hindaja4!$A$4:$G$200, 4, FALSE)</f>
        <v>0</v>
      </c>
      <c r="AU65">
        <f>VLOOKUP($A65, Hindaja1!$A$4:$G$200, 5, FALSE)</f>
        <v>40</v>
      </c>
      <c r="AV65">
        <f>VLOOKUP($A65, Hindaja2!$A$4:$G$200, 5, FALSE)</f>
        <v>64</v>
      </c>
      <c r="AW65">
        <f>VLOOKUP($A65, Hindaja3!$A$4:$G$200, 5, FALSE)</f>
        <v>0</v>
      </c>
      <c r="AX65">
        <f>VLOOKUP($A65, Hindaja4!$A$4:$G$200, 5, FALSE)</f>
        <v>0</v>
      </c>
      <c r="AY65">
        <f>VLOOKUP($A65, Hindaja1!$A$4:$G$200, 6, FALSE)</f>
        <v>16</v>
      </c>
      <c r="AZ65">
        <f>VLOOKUP($A65, Hindaja2!$A$4:$G$200, 6, FALSE)</f>
        <v>12</v>
      </c>
      <c r="BA65">
        <f>VLOOKUP($A65, Hindaja3!$A$4:$G$200, 6, FALSE)</f>
        <v>0</v>
      </c>
      <c r="BB65">
        <f>VLOOKUP($A65, Hindaja4!$A$4:$G$200, 6, FALSE)</f>
        <v>0</v>
      </c>
      <c r="BC65">
        <f>VLOOKUP($A65, Hindaja1!$A$4:$G$200, 7, FALSE)</f>
        <v>16</v>
      </c>
      <c r="BD65">
        <f>VLOOKUP($A65, Hindaja2!$A$4:$G$200, 7, FALSE)</f>
        <v>4</v>
      </c>
      <c r="BE65">
        <f>VLOOKUP($A65, Hindaja3!$A$4:$G$200, 7, FALSE)</f>
        <v>0</v>
      </c>
      <c r="BF65">
        <f>VLOOKUP($A65, Hindaja4!$A$4:$G$200, 7, FALSE)</f>
        <v>0</v>
      </c>
    </row>
    <row r="66" spans="1:58" outlineLevel="1">
      <c r="A66" t="s">
        <v>79</v>
      </c>
      <c r="B66" s="6">
        <v>96</v>
      </c>
      <c r="C66" s="6">
        <v>96</v>
      </c>
      <c r="D66" s="6">
        <v>0</v>
      </c>
      <c r="E66" s="6">
        <v>2</v>
      </c>
      <c r="F66" s="47">
        <v>96</v>
      </c>
      <c r="G66" s="26">
        <v>96</v>
      </c>
      <c r="H66" s="36">
        <v>96</v>
      </c>
      <c r="I66" s="41">
        <v>124.80000000000001</v>
      </c>
      <c r="J66" s="41">
        <v>144</v>
      </c>
      <c r="L66" s="50">
        <f>IFERROR(S66/SUM($S66:$X66),0)</f>
        <v>0</v>
      </c>
      <c r="M66" s="50">
        <f>IFERROR(T66/SUM($S66:$X66),0)</f>
        <v>9.3525179856115109E-2</v>
      </c>
      <c r="N66" s="50">
        <f>IFERROR(U66/SUM($S66:$X66),0)</f>
        <v>8.6330935251798566E-2</v>
      </c>
      <c r="O66" s="50">
        <f>IFERROR(V66/SUM($S66:$X66),0)</f>
        <v>0.56115107913669071</v>
      </c>
      <c r="P66" s="50">
        <f>IFERROR(W66/SUM($S66:$X66),0)</f>
        <v>0.15107913669064749</v>
      </c>
      <c r="Q66" s="50">
        <f>IFERROR(X66/SUM($S66:$X66),0)</f>
        <v>0.10791366906474821</v>
      </c>
      <c r="S66">
        <f t="shared" si="24"/>
        <v>0</v>
      </c>
      <c r="T66">
        <f t="shared" si="25"/>
        <v>8.6666666666666661</v>
      </c>
      <c r="U66">
        <f t="shared" si="26"/>
        <v>8</v>
      </c>
      <c r="V66">
        <f t="shared" si="27"/>
        <v>52</v>
      </c>
      <c r="W66">
        <f t="shared" si="28"/>
        <v>14</v>
      </c>
      <c r="X66">
        <f t="shared" si="29"/>
        <v>10</v>
      </c>
      <c r="AB66" s="57">
        <f t="shared" si="16"/>
        <v>0</v>
      </c>
      <c r="AC66" s="57">
        <f t="shared" si="38"/>
        <v>5.4166666666666662E-2</v>
      </c>
      <c r="AD66" s="57">
        <f t="shared" si="39"/>
        <v>0.05</v>
      </c>
      <c r="AE66" s="57">
        <f t="shared" si="40"/>
        <v>0.32500000000000001</v>
      </c>
      <c r="AF66" s="57">
        <f t="shared" si="41"/>
        <v>8.7499999999999994E-2</v>
      </c>
      <c r="AG66" s="57">
        <f t="shared" si="42"/>
        <v>6.25E-2</v>
      </c>
      <c r="AI66" s="49">
        <f>VLOOKUP(A66, Hindaja1!$A$4:$G$200, 2, FALSE)</f>
        <v>0</v>
      </c>
      <c r="AJ66">
        <f>VLOOKUP($A66, Hindaja2!$A$4:$G$200, 2, FALSE)</f>
        <v>0</v>
      </c>
      <c r="AK66">
        <f>VLOOKUP($A66, Hindaja3!$A$4:$G$200, 2, FALSE)</f>
        <v>0</v>
      </c>
      <c r="AL66">
        <f>VLOOKUP($A66, Hindaja4!$A$4:$G$200, 2, FALSE)</f>
        <v>0</v>
      </c>
      <c r="AM66">
        <f>VLOOKUP($A66, Hindaja1!$A$4:$G$200, 3, FALSE)</f>
        <v>16</v>
      </c>
      <c r="AN66">
        <f>VLOOKUP($A66, Hindaja2!$A$4:$G$200, 3, FALSE)</f>
        <v>8</v>
      </c>
      <c r="AO66">
        <f>VLOOKUP($A66, Hindaja3!$A$4:$G$200, 3, FALSE)</f>
        <v>0</v>
      </c>
      <c r="AP66">
        <f>VLOOKUP($A66, Hindaja4!$A$4:$G$200, 3, FALSE)</f>
        <v>2</v>
      </c>
      <c r="AQ66">
        <f>VLOOKUP($A66, Hindaja1!$A$4:$G$200, 4, FALSE)</f>
        <v>8</v>
      </c>
      <c r="AR66">
        <f>VLOOKUP($A66, Hindaja2!$A$4:$G$200, 4, FALSE)</f>
        <v>8</v>
      </c>
      <c r="AS66">
        <f>VLOOKUP($A66, Hindaja3!$A$4:$G$200, 4, FALSE)</f>
        <v>0</v>
      </c>
      <c r="AT66">
        <f>VLOOKUP($A66, Hindaja4!$A$4:$G$200, 4, FALSE)</f>
        <v>0</v>
      </c>
      <c r="AU66">
        <f>VLOOKUP($A66, Hindaja1!$A$4:$G$200, 5, FALSE)</f>
        <v>40</v>
      </c>
      <c r="AV66">
        <f>VLOOKUP($A66, Hindaja2!$A$4:$G$200, 5, FALSE)</f>
        <v>64</v>
      </c>
      <c r="AW66">
        <f>VLOOKUP($A66, Hindaja3!$A$4:$G$200, 5, FALSE)</f>
        <v>0</v>
      </c>
      <c r="AX66">
        <f>VLOOKUP($A66, Hindaja4!$A$4:$G$200, 5, FALSE)</f>
        <v>0</v>
      </c>
      <c r="AY66">
        <f>VLOOKUP($A66, Hindaja1!$A$4:$G$200, 6, FALSE)</f>
        <v>16</v>
      </c>
      <c r="AZ66">
        <f>VLOOKUP($A66, Hindaja2!$A$4:$G$200, 6, FALSE)</f>
        <v>12</v>
      </c>
      <c r="BA66">
        <f>VLOOKUP($A66, Hindaja3!$A$4:$G$200, 6, FALSE)</f>
        <v>0</v>
      </c>
      <c r="BB66">
        <f>VLOOKUP($A66, Hindaja4!$A$4:$G$200, 6, FALSE)</f>
        <v>0</v>
      </c>
      <c r="BC66">
        <f>VLOOKUP($A66, Hindaja1!$A$4:$G$200, 7, FALSE)</f>
        <v>16</v>
      </c>
      <c r="BD66">
        <f>VLOOKUP($A66, Hindaja2!$A$4:$G$200, 7, FALSE)</f>
        <v>4</v>
      </c>
      <c r="BE66">
        <f>VLOOKUP($A66, Hindaja3!$A$4:$G$200, 7, FALSE)</f>
        <v>0</v>
      </c>
      <c r="BF66">
        <f>VLOOKUP($A66, Hindaja4!$A$4:$G$200, 7, FALSE)</f>
        <v>0</v>
      </c>
    </row>
    <row r="67" spans="1:58" outlineLevel="1">
      <c r="A67" s="1" t="s">
        <v>80</v>
      </c>
      <c r="B67" s="6"/>
      <c r="C67" s="6"/>
      <c r="D67" s="6"/>
      <c r="E67" s="6"/>
      <c r="F67" s="47"/>
      <c r="G67" s="6"/>
      <c r="L67" s="50"/>
      <c r="M67" s="50"/>
      <c r="N67" s="50"/>
      <c r="O67" s="50"/>
      <c r="P67" s="50"/>
      <c r="Q67" s="50"/>
      <c r="S67">
        <f t="shared" si="24"/>
        <v>0</v>
      </c>
      <c r="T67">
        <f t="shared" si="25"/>
        <v>0</v>
      </c>
      <c r="U67">
        <f t="shared" si="26"/>
        <v>0</v>
      </c>
      <c r="V67">
        <f t="shared" si="27"/>
        <v>0</v>
      </c>
      <c r="W67">
        <f t="shared" si="28"/>
        <v>0</v>
      </c>
      <c r="X67">
        <f t="shared" si="29"/>
        <v>0</v>
      </c>
      <c r="AB67" s="57">
        <f t="shared" ref="AB67:AB130" si="65">S67/160</f>
        <v>0</v>
      </c>
      <c r="AC67" s="57">
        <f t="shared" si="38"/>
        <v>0</v>
      </c>
      <c r="AD67" s="57">
        <f t="shared" si="39"/>
        <v>0</v>
      </c>
      <c r="AE67" s="57">
        <f t="shared" si="40"/>
        <v>0</v>
      </c>
      <c r="AF67" s="57">
        <f t="shared" si="41"/>
        <v>0</v>
      </c>
      <c r="AG67" s="57">
        <f t="shared" si="42"/>
        <v>0</v>
      </c>
      <c r="AI67" s="49">
        <f>VLOOKUP(A67, Hindaja1!$A$4:$G$200, 2, FALSE)</f>
        <v>0</v>
      </c>
      <c r="AJ67">
        <f>VLOOKUP($A67, Hindaja2!$A$4:$G$200, 2, FALSE)</f>
        <v>0</v>
      </c>
      <c r="AK67">
        <f>VLOOKUP($A67, Hindaja3!$A$4:$G$200, 2, FALSE)</f>
        <v>0</v>
      </c>
      <c r="AL67">
        <f>VLOOKUP($A67, Hindaja4!$A$4:$G$200, 2, FALSE)</f>
        <v>0</v>
      </c>
      <c r="AM67">
        <f>VLOOKUP($A67, Hindaja1!$A$4:$G$200, 3, FALSE)</f>
        <v>0</v>
      </c>
      <c r="AN67">
        <f>VLOOKUP($A67, Hindaja2!$A$4:$G$200, 3, FALSE)</f>
        <v>0</v>
      </c>
      <c r="AO67">
        <f>VLOOKUP($A67, Hindaja3!$A$4:$G$200, 3, FALSE)</f>
        <v>0</v>
      </c>
      <c r="AP67">
        <f>VLOOKUP($A67, Hindaja4!$A$4:$G$200, 3, FALSE)</f>
        <v>0</v>
      </c>
      <c r="AQ67">
        <f>VLOOKUP($A67, Hindaja1!$A$4:$G$200, 4, FALSE)</f>
        <v>0</v>
      </c>
      <c r="AR67">
        <f>VLOOKUP($A67, Hindaja2!$A$4:$G$200, 4, FALSE)</f>
        <v>0</v>
      </c>
      <c r="AS67">
        <f>VLOOKUP($A67, Hindaja3!$A$4:$G$200, 4, FALSE)</f>
        <v>0</v>
      </c>
      <c r="AT67">
        <f>VLOOKUP($A67, Hindaja4!$A$4:$G$200, 4, FALSE)</f>
        <v>0</v>
      </c>
      <c r="AU67">
        <f>VLOOKUP($A67, Hindaja1!$A$4:$G$200, 5, FALSE)</f>
        <v>0</v>
      </c>
      <c r="AV67">
        <f>VLOOKUP($A67, Hindaja2!$A$4:$G$200, 5, FALSE)</f>
        <v>0</v>
      </c>
      <c r="AW67">
        <f>VLOOKUP($A67, Hindaja3!$A$4:$G$200, 5, FALSE)</f>
        <v>0</v>
      </c>
      <c r="AX67">
        <f>VLOOKUP($A67, Hindaja4!$A$4:$G$200, 5, FALSE)</f>
        <v>0</v>
      </c>
      <c r="AY67">
        <f>VLOOKUP($A67, Hindaja1!$A$4:$G$200, 6, FALSE)</f>
        <v>0</v>
      </c>
      <c r="AZ67">
        <f>VLOOKUP($A67, Hindaja2!$A$4:$G$200, 6, FALSE)</f>
        <v>0</v>
      </c>
      <c r="BA67">
        <f>VLOOKUP($A67, Hindaja3!$A$4:$G$200, 6, FALSE)</f>
        <v>0</v>
      </c>
      <c r="BB67">
        <f>VLOOKUP($A67, Hindaja4!$A$4:$G$200, 6, FALSE)</f>
        <v>0</v>
      </c>
      <c r="BC67">
        <f>VLOOKUP($A67, Hindaja1!$A$4:$G$200, 7, FALSE)</f>
        <v>0</v>
      </c>
      <c r="BD67">
        <f>VLOOKUP($A67, Hindaja2!$A$4:$G$200, 7, FALSE)</f>
        <v>0</v>
      </c>
      <c r="BE67">
        <f>VLOOKUP($A67, Hindaja3!$A$4:$G$200, 7, FALSE)</f>
        <v>0</v>
      </c>
      <c r="BF67">
        <f>VLOOKUP($A67, Hindaja4!$A$4:$G$200, 7, FALSE)</f>
        <v>0</v>
      </c>
    </row>
    <row r="68" spans="1:58" outlineLevel="1">
      <c r="A68" t="s">
        <v>81</v>
      </c>
      <c r="B68" s="6">
        <v>96</v>
      </c>
      <c r="C68" s="6">
        <v>96</v>
      </c>
      <c r="D68" s="6">
        <v>56</v>
      </c>
      <c r="E68" s="6">
        <v>2</v>
      </c>
      <c r="F68" s="47">
        <v>76</v>
      </c>
      <c r="G68" s="26">
        <v>96</v>
      </c>
      <c r="H68" s="36">
        <v>76</v>
      </c>
      <c r="I68" s="41">
        <v>98.8</v>
      </c>
      <c r="J68" s="41">
        <v>114</v>
      </c>
      <c r="L68" s="50">
        <f>IFERROR(S68/SUM($S68:$X68),0)</f>
        <v>0</v>
      </c>
      <c r="M68" s="50">
        <f>IFERROR(T68/SUM($S68:$X68),0)</f>
        <v>9.4890510948905105E-2</v>
      </c>
      <c r="N68" s="50">
        <f>IFERROR(U68/SUM($S68:$X68),0)</f>
        <v>0.11678832116788321</v>
      </c>
      <c r="O68" s="50">
        <f>IFERROR(V68/SUM($S68:$X68),0)</f>
        <v>0.52554744525547448</v>
      </c>
      <c r="P68" s="50">
        <f>IFERROR(W68/SUM($S68:$X68),0)</f>
        <v>0.15328467153284672</v>
      </c>
      <c r="Q68" s="50">
        <f>IFERROR(X68/SUM($S68:$X68),0)</f>
        <v>0.10948905109489052</v>
      </c>
      <c r="S68">
        <f t="shared" si="24"/>
        <v>0</v>
      </c>
      <c r="T68">
        <f t="shared" si="25"/>
        <v>8.6666666666666661</v>
      </c>
      <c r="U68">
        <f t="shared" si="26"/>
        <v>10.666666666666666</v>
      </c>
      <c r="V68">
        <f t="shared" si="27"/>
        <v>48</v>
      </c>
      <c r="W68">
        <f t="shared" si="28"/>
        <v>14</v>
      </c>
      <c r="X68">
        <f t="shared" si="29"/>
        <v>10</v>
      </c>
      <c r="AB68" s="57">
        <f t="shared" si="65"/>
        <v>0</v>
      </c>
      <c r="AC68" s="57">
        <f t="shared" si="38"/>
        <v>5.4166666666666662E-2</v>
      </c>
      <c r="AD68" s="57">
        <f t="shared" si="39"/>
        <v>6.6666666666666666E-2</v>
      </c>
      <c r="AE68" s="57">
        <f t="shared" si="40"/>
        <v>0.3</v>
      </c>
      <c r="AF68" s="57">
        <f t="shared" si="41"/>
        <v>8.7499999999999994E-2</v>
      </c>
      <c r="AG68" s="57">
        <f t="shared" si="42"/>
        <v>6.25E-2</v>
      </c>
      <c r="AI68" s="49">
        <f>VLOOKUP(A68, Hindaja1!$A$4:$G$200, 2, FALSE)</f>
        <v>0</v>
      </c>
      <c r="AJ68">
        <f>VLOOKUP($A68, Hindaja2!$A$4:$G$200, 2, FALSE)</f>
        <v>0</v>
      </c>
      <c r="AK68">
        <f>VLOOKUP($A68, Hindaja3!$A$4:$G$200, 2, FALSE)</f>
        <v>0</v>
      </c>
      <c r="AL68">
        <f>VLOOKUP($A68, Hindaja4!$A$4:$G$200, 2, FALSE)</f>
        <v>0</v>
      </c>
      <c r="AM68">
        <f>VLOOKUP($A68, Hindaja1!$A$4:$G$200, 3, FALSE)</f>
        <v>16</v>
      </c>
      <c r="AN68">
        <f>VLOOKUP($A68, Hindaja2!$A$4:$G$200, 3, FALSE)</f>
        <v>8</v>
      </c>
      <c r="AO68">
        <f>VLOOKUP($A68, Hindaja3!$A$4:$G$200, 3, FALSE)</f>
        <v>0</v>
      </c>
      <c r="AP68">
        <f>VLOOKUP($A68, Hindaja4!$A$4:$G$200, 3, FALSE)</f>
        <v>2</v>
      </c>
      <c r="AQ68">
        <f>VLOOKUP($A68, Hindaja1!$A$4:$G$200, 4, FALSE)</f>
        <v>8</v>
      </c>
      <c r="AR68">
        <f>VLOOKUP($A68, Hindaja2!$A$4:$G$200, 4, FALSE)</f>
        <v>8</v>
      </c>
      <c r="AS68">
        <f>VLOOKUP($A68, Hindaja3!$A$4:$G$200, 4, FALSE)</f>
        <v>16</v>
      </c>
      <c r="AT68">
        <f>VLOOKUP($A68, Hindaja4!$A$4:$G$200, 4, FALSE)</f>
        <v>0</v>
      </c>
      <c r="AU68">
        <f>VLOOKUP($A68, Hindaja1!$A$4:$G$200, 5, FALSE)</f>
        <v>40</v>
      </c>
      <c r="AV68">
        <f>VLOOKUP($A68, Hindaja2!$A$4:$G$200, 5, FALSE)</f>
        <v>64</v>
      </c>
      <c r="AW68">
        <f>VLOOKUP($A68, Hindaja3!$A$4:$G$200, 5, FALSE)</f>
        <v>40</v>
      </c>
      <c r="AX68">
        <f>VLOOKUP($A68, Hindaja4!$A$4:$G$200, 5, FALSE)</f>
        <v>0</v>
      </c>
      <c r="AY68">
        <f>VLOOKUP($A68, Hindaja1!$A$4:$G$200, 6, FALSE)</f>
        <v>16</v>
      </c>
      <c r="AZ68">
        <f>VLOOKUP($A68, Hindaja2!$A$4:$G$200, 6, FALSE)</f>
        <v>12</v>
      </c>
      <c r="BA68">
        <f>VLOOKUP($A68, Hindaja3!$A$4:$G$200, 6, FALSE)</f>
        <v>0</v>
      </c>
      <c r="BB68">
        <f>VLOOKUP($A68, Hindaja4!$A$4:$G$200, 6, FALSE)</f>
        <v>0</v>
      </c>
      <c r="BC68">
        <f>VLOOKUP($A68, Hindaja1!$A$4:$G$200, 7, FALSE)</f>
        <v>16</v>
      </c>
      <c r="BD68">
        <f>VLOOKUP($A68, Hindaja2!$A$4:$G$200, 7, FALSE)</f>
        <v>4</v>
      </c>
      <c r="BE68">
        <f>VLOOKUP($A68, Hindaja3!$A$4:$G$200, 7, FALSE)</f>
        <v>0</v>
      </c>
      <c r="BF68">
        <f>VLOOKUP($A68, Hindaja4!$A$4:$G$200, 7, FALSE)</f>
        <v>0</v>
      </c>
    </row>
    <row r="69" spans="1:58" outlineLevel="1">
      <c r="A69" t="s">
        <v>82</v>
      </c>
      <c r="B69" s="6">
        <v>96</v>
      </c>
      <c r="C69" s="6">
        <v>96</v>
      </c>
      <c r="D69" s="6">
        <v>20</v>
      </c>
      <c r="E69" s="6">
        <v>2</v>
      </c>
      <c r="F69" s="47">
        <v>58</v>
      </c>
      <c r="G69" s="26">
        <v>96</v>
      </c>
      <c r="H69" s="36">
        <v>58</v>
      </c>
      <c r="I69" s="41">
        <v>75.400000000000006</v>
      </c>
      <c r="J69" s="41">
        <v>87</v>
      </c>
      <c r="L69" s="50">
        <f>IFERROR(S69/SUM($S69:$X69),0)</f>
        <v>0</v>
      </c>
      <c r="M69" s="50">
        <f>IFERROR(T69/SUM($S69:$X69),0)</f>
        <v>0.1092436974789916</v>
      </c>
      <c r="N69" s="50">
        <f>IFERROR(U69/SUM($S69:$X69),0)</f>
        <v>8.4033613445378158E-2</v>
      </c>
      <c r="O69" s="50">
        <f>IFERROR(V69/SUM($S69:$X69),0)</f>
        <v>0.50420168067226889</v>
      </c>
      <c r="P69" s="50">
        <f>IFERROR(W69/SUM($S69:$X69),0)</f>
        <v>0.17647058823529413</v>
      </c>
      <c r="Q69" s="50">
        <f>IFERROR(X69/SUM($S69:$X69),0)</f>
        <v>0.12605042016806722</v>
      </c>
      <c r="S69">
        <f t="shared" ref="S69:S132" si="66">IFERROR(AVERAGEIFS(AI69:AL69, AI69:AL69, "&lt;&gt;0", AI69:AL69, "&lt;&gt;#N/A"),0)</f>
        <v>0</v>
      </c>
      <c r="T69">
        <f t="shared" ref="T69:T132" si="67">IFERROR(AVERAGEIFS(AM69:AP69, AM69:AP69, "&lt;&gt;0", AM69:AP69, "&lt;&gt;#N/A"),0)</f>
        <v>8.6666666666666661</v>
      </c>
      <c r="U69">
        <f t="shared" ref="U69:U132" si="68">IFERROR(AVERAGEIFS(AQ69:AT69,AQ69:AT69, "&lt;&gt;0", AQ69:AT69, "&lt;&gt;#N/A"),0)</f>
        <v>6.666666666666667</v>
      </c>
      <c r="V69">
        <f t="shared" ref="V69:V132" si="69">IFERROR(AVERAGEIFS(AU69:AX69, AU69:AX69, "&lt;&gt;0", AU69:AX69, "&lt;&gt;#N/A"),0)</f>
        <v>40</v>
      </c>
      <c r="W69">
        <f t="shared" ref="W69:W132" si="70">IFERROR(AVERAGEIFS(AY69:BB69, AY69:BB69, "&lt;&gt;0", AY69:BB69, "&lt;&gt;#N/A"),0)</f>
        <v>14</v>
      </c>
      <c r="X69">
        <f t="shared" ref="X69:X132" si="71">IFERROR(AVERAGEIFS(BC69:BF69, BC69:BF69, "&lt;&gt;0",BC69:BF69, "&lt;&gt;#N/A"),0)</f>
        <v>10</v>
      </c>
      <c r="AB69" s="57">
        <f t="shared" si="65"/>
        <v>0</v>
      </c>
      <c r="AC69" s="57">
        <f t="shared" si="38"/>
        <v>5.4166666666666662E-2</v>
      </c>
      <c r="AD69" s="57">
        <f t="shared" si="39"/>
        <v>4.1666666666666671E-2</v>
      </c>
      <c r="AE69" s="57">
        <f t="shared" si="40"/>
        <v>0.25</v>
      </c>
      <c r="AF69" s="57">
        <f t="shared" si="41"/>
        <v>8.7499999999999994E-2</v>
      </c>
      <c r="AG69" s="57">
        <f t="shared" si="42"/>
        <v>6.25E-2</v>
      </c>
      <c r="AI69" s="49">
        <f>VLOOKUP(A69, Hindaja1!$A$4:$G$200, 2, FALSE)</f>
        <v>0</v>
      </c>
      <c r="AJ69">
        <f>VLOOKUP($A69, Hindaja2!$A$4:$G$200, 2, FALSE)</f>
        <v>0</v>
      </c>
      <c r="AK69">
        <f>VLOOKUP($A69, Hindaja3!$A$4:$G$200, 2, FALSE)</f>
        <v>0</v>
      </c>
      <c r="AL69">
        <f>VLOOKUP($A69, Hindaja4!$A$4:$G$200, 2, FALSE)</f>
        <v>0</v>
      </c>
      <c r="AM69">
        <f>VLOOKUP($A69, Hindaja1!$A$4:$G$200, 3, FALSE)</f>
        <v>16</v>
      </c>
      <c r="AN69">
        <f>VLOOKUP($A69, Hindaja2!$A$4:$G$200, 3, FALSE)</f>
        <v>8</v>
      </c>
      <c r="AO69">
        <f>VLOOKUP($A69, Hindaja3!$A$4:$G$200, 3, FALSE)</f>
        <v>0</v>
      </c>
      <c r="AP69">
        <f>VLOOKUP($A69, Hindaja4!$A$4:$G$200, 3, FALSE)</f>
        <v>2</v>
      </c>
      <c r="AQ69">
        <f>VLOOKUP($A69, Hindaja1!$A$4:$G$200, 4, FALSE)</f>
        <v>8</v>
      </c>
      <c r="AR69">
        <f>VLOOKUP($A69, Hindaja2!$A$4:$G$200, 4, FALSE)</f>
        <v>8</v>
      </c>
      <c r="AS69">
        <f>VLOOKUP($A69, Hindaja3!$A$4:$G$200, 4, FALSE)</f>
        <v>4</v>
      </c>
      <c r="AT69">
        <f>VLOOKUP($A69, Hindaja4!$A$4:$G$200, 4, FALSE)</f>
        <v>0</v>
      </c>
      <c r="AU69">
        <f>VLOOKUP($A69, Hindaja1!$A$4:$G$200, 5, FALSE)</f>
        <v>40</v>
      </c>
      <c r="AV69">
        <f>VLOOKUP($A69, Hindaja2!$A$4:$G$200, 5, FALSE)</f>
        <v>64</v>
      </c>
      <c r="AW69">
        <f>VLOOKUP($A69, Hindaja3!$A$4:$G$200, 5, FALSE)</f>
        <v>16</v>
      </c>
      <c r="AX69">
        <f>VLOOKUP($A69, Hindaja4!$A$4:$G$200, 5, FALSE)</f>
        <v>0</v>
      </c>
      <c r="AY69">
        <f>VLOOKUP($A69, Hindaja1!$A$4:$G$200, 6, FALSE)</f>
        <v>16</v>
      </c>
      <c r="AZ69">
        <f>VLOOKUP($A69, Hindaja2!$A$4:$G$200, 6, FALSE)</f>
        <v>12</v>
      </c>
      <c r="BA69">
        <f>VLOOKUP($A69, Hindaja3!$A$4:$G$200, 6, FALSE)</f>
        <v>0</v>
      </c>
      <c r="BB69">
        <f>VLOOKUP($A69, Hindaja4!$A$4:$G$200, 6, FALSE)</f>
        <v>0</v>
      </c>
      <c r="BC69">
        <f>VLOOKUP($A69, Hindaja1!$A$4:$G$200, 7, FALSE)</f>
        <v>16</v>
      </c>
      <c r="BD69">
        <f>VLOOKUP($A69, Hindaja2!$A$4:$G$200, 7, FALSE)</f>
        <v>4</v>
      </c>
      <c r="BE69">
        <f>VLOOKUP($A69, Hindaja3!$A$4:$G$200, 7, FALSE)</f>
        <v>0</v>
      </c>
      <c r="BF69">
        <f>VLOOKUP($A69, Hindaja4!$A$4:$G$200, 7, FALSE)</f>
        <v>0</v>
      </c>
    </row>
    <row r="70" spans="1:58" outlineLevel="1">
      <c r="A70" t="s">
        <v>83</v>
      </c>
      <c r="B70" s="6">
        <v>96</v>
      </c>
      <c r="C70" s="6">
        <v>96</v>
      </c>
      <c r="D70" s="6">
        <v>20</v>
      </c>
      <c r="E70" s="6">
        <v>2</v>
      </c>
      <c r="F70" s="47">
        <v>58</v>
      </c>
      <c r="G70" s="26">
        <v>96</v>
      </c>
      <c r="H70" s="36">
        <v>58</v>
      </c>
      <c r="I70" s="41">
        <v>75.400000000000006</v>
      </c>
      <c r="J70" s="41">
        <v>87</v>
      </c>
      <c r="L70" s="50">
        <f>IFERROR(S70/SUM($S70:$X70),0)</f>
        <v>0</v>
      </c>
      <c r="M70" s="50">
        <f>IFERROR(T70/SUM($S70:$X70),0)</f>
        <v>0.1092436974789916</v>
      </c>
      <c r="N70" s="50">
        <f>IFERROR(U70/SUM($S70:$X70),0)</f>
        <v>8.4033613445378158E-2</v>
      </c>
      <c r="O70" s="50">
        <f>IFERROR(V70/SUM($S70:$X70),0)</f>
        <v>0.50420168067226889</v>
      </c>
      <c r="P70" s="50">
        <f>IFERROR(W70/SUM($S70:$X70),0)</f>
        <v>0.17647058823529413</v>
      </c>
      <c r="Q70" s="50">
        <f>IFERROR(X70/SUM($S70:$X70),0)</f>
        <v>0.12605042016806722</v>
      </c>
      <c r="S70">
        <f t="shared" si="66"/>
        <v>0</v>
      </c>
      <c r="T70">
        <f t="shared" si="67"/>
        <v>8.6666666666666661</v>
      </c>
      <c r="U70">
        <f t="shared" si="68"/>
        <v>6.666666666666667</v>
      </c>
      <c r="V70">
        <f t="shared" si="69"/>
        <v>40</v>
      </c>
      <c r="W70">
        <f t="shared" si="70"/>
        <v>14</v>
      </c>
      <c r="X70">
        <f t="shared" si="71"/>
        <v>10</v>
      </c>
      <c r="AB70" s="57">
        <f t="shared" si="65"/>
        <v>0</v>
      </c>
      <c r="AC70" s="57">
        <f t="shared" si="38"/>
        <v>5.4166666666666662E-2</v>
      </c>
      <c r="AD70" s="57">
        <f t="shared" si="39"/>
        <v>4.1666666666666671E-2</v>
      </c>
      <c r="AE70" s="57">
        <f t="shared" si="40"/>
        <v>0.25</v>
      </c>
      <c r="AF70" s="57">
        <f t="shared" si="41"/>
        <v>8.7499999999999994E-2</v>
      </c>
      <c r="AG70" s="57">
        <f t="shared" si="42"/>
        <v>6.25E-2</v>
      </c>
      <c r="AI70" s="49">
        <f>VLOOKUP(A70, Hindaja1!$A$4:$G$200, 2, FALSE)</f>
        <v>0</v>
      </c>
      <c r="AJ70">
        <f>VLOOKUP($A70, Hindaja2!$A$4:$G$200, 2, FALSE)</f>
        <v>0</v>
      </c>
      <c r="AK70">
        <f>VLOOKUP($A70, Hindaja3!$A$4:$G$200, 2, FALSE)</f>
        <v>0</v>
      </c>
      <c r="AL70">
        <f>VLOOKUP($A70, Hindaja4!$A$4:$G$200, 2, FALSE)</f>
        <v>0</v>
      </c>
      <c r="AM70">
        <f>VLOOKUP($A70, Hindaja1!$A$4:$G$200, 3, FALSE)</f>
        <v>16</v>
      </c>
      <c r="AN70">
        <f>VLOOKUP($A70, Hindaja2!$A$4:$G$200, 3, FALSE)</f>
        <v>8</v>
      </c>
      <c r="AO70">
        <f>VLOOKUP($A70, Hindaja3!$A$4:$G$200, 3, FALSE)</f>
        <v>0</v>
      </c>
      <c r="AP70">
        <f>VLOOKUP($A70, Hindaja4!$A$4:$G$200, 3, FALSE)</f>
        <v>2</v>
      </c>
      <c r="AQ70">
        <f>VLOOKUP($A70, Hindaja1!$A$4:$G$200, 4, FALSE)</f>
        <v>8</v>
      </c>
      <c r="AR70">
        <f>VLOOKUP($A70, Hindaja2!$A$4:$G$200, 4, FALSE)</f>
        <v>8</v>
      </c>
      <c r="AS70">
        <f>VLOOKUP($A70, Hindaja3!$A$4:$G$200, 4, FALSE)</f>
        <v>4</v>
      </c>
      <c r="AT70">
        <f>VLOOKUP($A70, Hindaja4!$A$4:$G$200, 4, FALSE)</f>
        <v>0</v>
      </c>
      <c r="AU70">
        <f>VLOOKUP($A70, Hindaja1!$A$4:$G$200, 5, FALSE)</f>
        <v>40</v>
      </c>
      <c r="AV70">
        <f>VLOOKUP($A70, Hindaja2!$A$4:$G$200, 5, FALSE)</f>
        <v>64</v>
      </c>
      <c r="AW70">
        <f>VLOOKUP($A70, Hindaja3!$A$4:$G$200, 5, FALSE)</f>
        <v>16</v>
      </c>
      <c r="AX70">
        <f>VLOOKUP($A70, Hindaja4!$A$4:$G$200, 5, FALSE)</f>
        <v>0</v>
      </c>
      <c r="AY70">
        <f>VLOOKUP($A70, Hindaja1!$A$4:$G$200, 6, FALSE)</f>
        <v>16</v>
      </c>
      <c r="AZ70">
        <f>VLOOKUP($A70, Hindaja2!$A$4:$G$200, 6, FALSE)</f>
        <v>12</v>
      </c>
      <c r="BA70">
        <f>VLOOKUP($A70, Hindaja3!$A$4:$G$200, 6, FALSE)</f>
        <v>0</v>
      </c>
      <c r="BB70">
        <f>VLOOKUP($A70, Hindaja4!$A$4:$G$200, 6, FALSE)</f>
        <v>0</v>
      </c>
      <c r="BC70">
        <f>VLOOKUP($A70, Hindaja1!$A$4:$G$200, 7, FALSE)</f>
        <v>16</v>
      </c>
      <c r="BD70">
        <f>VLOOKUP($A70, Hindaja2!$A$4:$G$200, 7, FALSE)</f>
        <v>4</v>
      </c>
      <c r="BE70">
        <f>VLOOKUP($A70, Hindaja3!$A$4:$G$200, 7, FALSE)</f>
        <v>0</v>
      </c>
      <c r="BF70">
        <f>VLOOKUP($A70, Hindaja4!$A$4:$G$200, 7, FALSE)</f>
        <v>0</v>
      </c>
    </row>
    <row r="71" spans="1:58" outlineLevel="1">
      <c r="A71" t="s">
        <v>84</v>
      </c>
      <c r="B71" s="6">
        <v>96</v>
      </c>
      <c r="C71" s="6">
        <v>96</v>
      </c>
      <c r="D71" s="6">
        <v>0</v>
      </c>
      <c r="E71" s="6">
        <v>2</v>
      </c>
      <c r="F71" s="47">
        <v>96</v>
      </c>
      <c r="G71" s="26">
        <v>96</v>
      </c>
      <c r="H71" s="36">
        <v>96</v>
      </c>
      <c r="I71" s="41">
        <v>124.80000000000001</v>
      </c>
      <c r="J71" s="41">
        <v>144</v>
      </c>
      <c r="L71" s="50">
        <f>IFERROR(S71/SUM($S71:$X71),0)</f>
        <v>0</v>
      </c>
      <c r="M71" s="50">
        <f>IFERROR(T71/SUM($S71:$X71),0)</f>
        <v>9.3525179856115109E-2</v>
      </c>
      <c r="N71" s="50">
        <f>IFERROR(U71/SUM($S71:$X71),0)</f>
        <v>8.6330935251798566E-2</v>
      </c>
      <c r="O71" s="50">
        <f>IFERROR(V71/SUM($S71:$X71),0)</f>
        <v>0.56115107913669071</v>
      </c>
      <c r="P71" s="50">
        <f>IFERROR(W71/SUM($S71:$X71),0)</f>
        <v>0.15107913669064749</v>
      </c>
      <c r="Q71" s="50">
        <f>IFERROR(X71/SUM($S71:$X71),0)</f>
        <v>0.10791366906474821</v>
      </c>
      <c r="S71">
        <f t="shared" si="66"/>
        <v>0</v>
      </c>
      <c r="T71">
        <f t="shared" si="67"/>
        <v>8.6666666666666661</v>
      </c>
      <c r="U71">
        <f t="shared" si="68"/>
        <v>8</v>
      </c>
      <c r="V71">
        <f t="shared" si="69"/>
        <v>52</v>
      </c>
      <c r="W71">
        <f t="shared" si="70"/>
        <v>14</v>
      </c>
      <c r="X71">
        <f t="shared" si="71"/>
        <v>10</v>
      </c>
      <c r="AB71" s="57">
        <f t="shared" si="65"/>
        <v>0</v>
      </c>
      <c r="AC71" s="57">
        <f t="shared" si="38"/>
        <v>5.4166666666666662E-2</v>
      </c>
      <c r="AD71" s="57">
        <f t="shared" si="39"/>
        <v>0.05</v>
      </c>
      <c r="AE71" s="57">
        <f t="shared" si="40"/>
        <v>0.32500000000000001</v>
      </c>
      <c r="AF71" s="57">
        <f t="shared" si="41"/>
        <v>8.7499999999999994E-2</v>
      </c>
      <c r="AG71" s="57">
        <f t="shared" si="42"/>
        <v>6.25E-2</v>
      </c>
      <c r="AI71" s="49">
        <f>VLOOKUP(A71, Hindaja1!$A$4:$G$200, 2, FALSE)</f>
        <v>0</v>
      </c>
      <c r="AJ71">
        <f>VLOOKUP($A71, Hindaja2!$A$4:$G$200, 2, FALSE)</f>
        <v>0</v>
      </c>
      <c r="AK71">
        <f>VLOOKUP($A71, Hindaja3!$A$4:$G$200, 2, FALSE)</f>
        <v>0</v>
      </c>
      <c r="AL71">
        <f>VLOOKUP($A71, Hindaja4!$A$4:$G$200, 2, FALSE)</f>
        <v>0</v>
      </c>
      <c r="AM71">
        <f>VLOOKUP($A71, Hindaja1!$A$4:$G$200, 3, FALSE)</f>
        <v>16</v>
      </c>
      <c r="AN71">
        <f>VLOOKUP($A71, Hindaja2!$A$4:$G$200, 3, FALSE)</f>
        <v>8</v>
      </c>
      <c r="AO71">
        <f>VLOOKUP($A71, Hindaja3!$A$4:$G$200, 3, FALSE)</f>
        <v>0</v>
      </c>
      <c r="AP71">
        <f>VLOOKUP($A71, Hindaja4!$A$4:$G$200, 3, FALSE)</f>
        <v>2</v>
      </c>
      <c r="AQ71">
        <f>VLOOKUP($A71, Hindaja1!$A$4:$G$200, 4, FALSE)</f>
        <v>8</v>
      </c>
      <c r="AR71">
        <f>VLOOKUP($A71, Hindaja2!$A$4:$G$200, 4, FALSE)</f>
        <v>8</v>
      </c>
      <c r="AS71">
        <f>VLOOKUP($A71, Hindaja3!$A$4:$G$200, 4, FALSE)</f>
        <v>0</v>
      </c>
      <c r="AT71">
        <f>VLOOKUP($A71, Hindaja4!$A$4:$G$200, 4, FALSE)</f>
        <v>0</v>
      </c>
      <c r="AU71">
        <f>VLOOKUP($A71, Hindaja1!$A$4:$G$200, 5, FALSE)</f>
        <v>40</v>
      </c>
      <c r="AV71">
        <f>VLOOKUP($A71, Hindaja2!$A$4:$G$200, 5, FALSE)</f>
        <v>64</v>
      </c>
      <c r="AW71">
        <f>VLOOKUP($A71, Hindaja3!$A$4:$G$200, 5, FALSE)</f>
        <v>0</v>
      </c>
      <c r="AX71">
        <f>VLOOKUP($A71, Hindaja4!$A$4:$G$200, 5, FALSE)</f>
        <v>0</v>
      </c>
      <c r="AY71">
        <f>VLOOKUP($A71, Hindaja1!$A$4:$G$200, 6, FALSE)</f>
        <v>16</v>
      </c>
      <c r="AZ71">
        <f>VLOOKUP($A71, Hindaja2!$A$4:$G$200, 6, FALSE)</f>
        <v>12</v>
      </c>
      <c r="BA71">
        <f>VLOOKUP($A71, Hindaja3!$A$4:$G$200, 6, FALSE)</f>
        <v>0</v>
      </c>
      <c r="BB71">
        <f>VLOOKUP($A71, Hindaja4!$A$4:$G$200, 6, FALSE)</f>
        <v>0</v>
      </c>
      <c r="BC71">
        <f>VLOOKUP($A71, Hindaja1!$A$4:$G$200, 7, FALSE)</f>
        <v>16</v>
      </c>
      <c r="BD71">
        <f>VLOOKUP($A71, Hindaja2!$A$4:$G$200, 7, FALSE)</f>
        <v>4</v>
      </c>
      <c r="BE71">
        <f>VLOOKUP($A71, Hindaja3!$A$4:$G$200, 7, FALSE)</f>
        <v>0</v>
      </c>
      <c r="BF71">
        <f>VLOOKUP($A71, Hindaja4!$A$4:$G$200, 7, FALSE)</f>
        <v>0</v>
      </c>
    </row>
    <row r="72" spans="1:58" outlineLevel="1">
      <c r="A72" s="1" t="s">
        <v>85</v>
      </c>
      <c r="B72" s="6"/>
      <c r="C72" s="6"/>
      <c r="D72" s="6"/>
      <c r="E72" s="6"/>
      <c r="F72" s="47"/>
      <c r="G72" s="6"/>
      <c r="L72" s="50"/>
      <c r="M72" s="50"/>
      <c r="N72" s="50"/>
      <c r="O72" s="50"/>
      <c r="P72" s="50"/>
      <c r="Q72" s="50"/>
      <c r="S72">
        <f t="shared" si="66"/>
        <v>0</v>
      </c>
      <c r="T72">
        <f t="shared" si="67"/>
        <v>0</v>
      </c>
      <c r="U72">
        <f t="shared" si="68"/>
        <v>0</v>
      </c>
      <c r="V72">
        <f t="shared" si="69"/>
        <v>0</v>
      </c>
      <c r="W72">
        <f t="shared" si="70"/>
        <v>0</v>
      </c>
      <c r="X72">
        <f t="shared" si="71"/>
        <v>0</v>
      </c>
      <c r="AB72" s="57">
        <f t="shared" si="65"/>
        <v>0</v>
      </c>
      <c r="AC72" s="57">
        <f t="shared" si="38"/>
        <v>0</v>
      </c>
      <c r="AD72" s="57">
        <f t="shared" si="39"/>
        <v>0</v>
      </c>
      <c r="AE72" s="57">
        <f t="shared" si="40"/>
        <v>0</v>
      </c>
      <c r="AF72" s="57">
        <f t="shared" si="41"/>
        <v>0</v>
      </c>
      <c r="AG72" s="57">
        <f t="shared" si="42"/>
        <v>0</v>
      </c>
      <c r="AI72" s="49">
        <f>VLOOKUP(A72, Hindaja1!$A$4:$G$200, 2, FALSE)</f>
        <v>0</v>
      </c>
      <c r="AJ72">
        <f>VLOOKUP($A72, Hindaja2!$A$4:$G$200, 2, FALSE)</f>
        <v>0</v>
      </c>
      <c r="AK72">
        <f>VLOOKUP($A72, Hindaja3!$A$4:$G$200, 2, FALSE)</f>
        <v>0</v>
      </c>
      <c r="AL72">
        <f>VLOOKUP($A72, Hindaja4!$A$4:$G$200, 2, FALSE)</f>
        <v>0</v>
      </c>
      <c r="AM72">
        <f>VLOOKUP($A72, Hindaja1!$A$4:$G$200, 3, FALSE)</f>
        <v>0</v>
      </c>
      <c r="AN72">
        <f>VLOOKUP($A72, Hindaja2!$A$4:$G$200, 3, FALSE)</f>
        <v>0</v>
      </c>
      <c r="AO72">
        <f>VLOOKUP($A72, Hindaja3!$A$4:$G$200, 3, FALSE)</f>
        <v>0</v>
      </c>
      <c r="AP72">
        <f>VLOOKUP($A72, Hindaja4!$A$4:$G$200, 3, FALSE)</f>
        <v>0</v>
      </c>
      <c r="AQ72">
        <f>VLOOKUP($A72, Hindaja1!$A$4:$G$200, 4, FALSE)</f>
        <v>0</v>
      </c>
      <c r="AR72">
        <f>VLOOKUP($A72, Hindaja2!$A$4:$G$200, 4, FALSE)</f>
        <v>0</v>
      </c>
      <c r="AS72">
        <f>VLOOKUP($A72, Hindaja3!$A$4:$G$200, 4, FALSE)</f>
        <v>0</v>
      </c>
      <c r="AT72">
        <f>VLOOKUP($A72, Hindaja4!$A$4:$G$200, 4, FALSE)</f>
        <v>0</v>
      </c>
      <c r="AU72">
        <f>VLOOKUP($A72, Hindaja1!$A$4:$G$200, 5, FALSE)</f>
        <v>0</v>
      </c>
      <c r="AV72">
        <f>VLOOKUP($A72, Hindaja2!$A$4:$G$200, 5, FALSE)</f>
        <v>0</v>
      </c>
      <c r="AW72">
        <f>VLOOKUP($A72, Hindaja3!$A$4:$G$200, 5, FALSE)</f>
        <v>0</v>
      </c>
      <c r="AX72">
        <f>VLOOKUP($A72, Hindaja4!$A$4:$G$200, 5, FALSE)</f>
        <v>0</v>
      </c>
      <c r="AY72">
        <f>VLOOKUP($A72, Hindaja1!$A$4:$G$200, 6, FALSE)</f>
        <v>0</v>
      </c>
      <c r="AZ72">
        <f>VLOOKUP($A72, Hindaja2!$A$4:$G$200, 6, FALSE)</f>
        <v>0</v>
      </c>
      <c r="BA72">
        <f>VLOOKUP($A72, Hindaja3!$A$4:$G$200, 6, FALSE)</f>
        <v>0</v>
      </c>
      <c r="BB72">
        <f>VLOOKUP($A72, Hindaja4!$A$4:$G$200, 6, FALSE)</f>
        <v>0</v>
      </c>
      <c r="BC72">
        <f>VLOOKUP($A72, Hindaja1!$A$4:$G$200, 7, FALSE)</f>
        <v>0</v>
      </c>
      <c r="BD72">
        <f>VLOOKUP($A72, Hindaja2!$A$4:$G$200, 7, FALSE)</f>
        <v>0</v>
      </c>
      <c r="BE72">
        <f>VLOOKUP($A72, Hindaja3!$A$4:$G$200, 7, FALSE)</f>
        <v>0</v>
      </c>
      <c r="BF72">
        <f>VLOOKUP($A72, Hindaja4!$A$4:$G$200, 7, FALSE)</f>
        <v>0</v>
      </c>
    </row>
    <row r="73" spans="1:58" outlineLevel="1">
      <c r="A73" t="s">
        <v>86</v>
      </c>
      <c r="B73" s="6">
        <v>96</v>
      </c>
      <c r="C73" s="6">
        <v>96</v>
      </c>
      <c r="D73" s="6">
        <v>0</v>
      </c>
      <c r="E73" s="6">
        <v>2</v>
      </c>
      <c r="F73" s="47">
        <v>96</v>
      </c>
      <c r="G73" s="26">
        <v>96</v>
      </c>
      <c r="H73" s="36">
        <v>96</v>
      </c>
      <c r="I73" s="41">
        <v>124.80000000000001</v>
      </c>
      <c r="J73" s="41">
        <v>144</v>
      </c>
      <c r="L73" s="50">
        <f>IFERROR(S73/SUM($S73:$X73),0)</f>
        <v>0</v>
      </c>
      <c r="M73" s="50">
        <f>IFERROR(T73/SUM($S73:$X73),0)</f>
        <v>9.3525179856115109E-2</v>
      </c>
      <c r="N73" s="50">
        <f>IFERROR(U73/SUM($S73:$X73),0)</f>
        <v>8.6330935251798566E-2</v>
      </c>
      <c r="O73" s="50">
        <f>IFERROR(V73/SUM($S73:$X73),0)</f>
        <v>0.56115107913669071</v>
      </c>
      <c r="P73" s="50">
        <f>IFERROR(W73/SUM($S73:$X73),0)</f>
        <v>0.15107913669064749</v>
      </c>
      <c r="Q73" s="50">
        <f>IFERROR(X73/SUM($S73:$X73),0)</f>
        <v>0.10791366906474821</v>
      </c>
      <c r="S73">
        <f t="shared" si="66"/>
        <v>0</v>
      </c>
      <c r="T73">
        <f t="shared" si="67"/>
        <v>8.6666666666666661</v>
      </c>
      <c r="U73">
        <f t="shared" si="68"/>
        <v>8</v>
      </c>
      <c r="V73">
        <f t="shared" si="69"/>
        <v>52</v>
      </c>
      <c r="W73">
        <f t="shared" si="70"/>
        <v>14</v>
      </c>
      <c r="X73">
        <f t="shared" si="71"/>
        <v>10</v>
      </c>
      <c r="AB73" s="57">
        <f t="shared" si="65"/>
        <v>0</v>
      </c>
      <c r="AC73" s="57">
        <f t="shared" si="38"/>
        <v>5.4166666666666662E-2</v>
      </c>
      <c r="AD73" s="57">
        <f t="shared" si="39"/>
        <v>0.05</v>
      </c>
      <c r="AE73" s="57">
        <f t="shared" si="40"/>
        <v>0.32500000000000001</v>
      </c>
      <c r="AF73" s="57">
        <f t="shared" si="41"/>
        <v>8.7499999999999994E-2</v>
      </c>
      <c r="AG73" s="57">
        <f t="shared" si="42"/>
        <v>6.25E-2</v>
      </c>
      <c r="AI73" s="49">
        <f>VLOOKUP(A73, Hindaja1!$A$4:$G$200, 2, FALSE)</f>
        <v>0</v>
      </c>
      <c r="AJ73">
        <f>VLOOKUP($A73, Hindaja2!$A$4:$G$200, 2, FALSE)</f>
        <v>0</v>
      </c>
      <c r="AK73">
        <f>VLOOKUP($A73, Hindaja3!$A$4:$G$200, 2, FALSE)</f>
        <v>0</v>
      </c>
      <c r="AL73">
        <f>VLOOKUP($A73, Hindaja4!$A$4:$G$200, 2, FALSE)</f>
        <v>0</v>
      </c>
      <c r="AM73">
        <f>VLOOKUP($A73, Hindaja1!$A$4:$G$200, 3, FALSE)</f>
        <v>16</v>
      </c>
      <c r="AN73">
        <f>VLOOKUP($A73, Hindaja2!$A$4:$G$200, 3, FALSE)</f>
        <v>8</v>
      </c>
      <c r="AO73">
        <f>VLOOKUP($A73, Hindaja3!$A$4:$G$200, 3, FALSE)</f>
        <v>0</v>
      </c>
      <c r="AP73">
        <f>VLOOKUP($A73, Hindaja4!$A$4:$G$200, 3, FALSE)</f>
        <v>2</v>
      </c>
      <c r="AQ73">
        <f>VLOOKUP($A73, Hindaja1!$A$4:$G$200, 4, FALSE)</f>
        <v>8</v>
      </c>
      <c r="AR73">
        <f>VLOOKUP($A73, Hindaja2!$A$4:$G$200, 4, FALSE)</f>
        <v>8</v>
      </c>
      <c r="AS73">
        <f>VLOOKUP($A73, Hindaja3!$A$4:$G$200, 4, FALSE)</f>
        <v>0</v>
      </c>
      <c r="AT73">
        <f>VLOOKUP($A73, Hindaja4!$A$4:$G$200, 4, FALSE)</f>
        <v>0</v>
      </c>
      <c r="AU73">
        <f>VLOOKUP($A73, Hindaja1!$A$4:$G$200, 5, FALSE)</f>
        <v>40</v>
      </c>
      <c r="AV73">
        <f>VLOOKUP($A73, Hindaja2!$A$4:$G$200, 5, FALSE)</f>
        <v>64</v>
      </c>
      <c r="AW73">
        <f>VLOOKUP($A73, Hindaja3!$A$4:$G$200, 5, FALSE)</f>
        <v>0</v>
      </c>
      <c r="AX73">
        <f>VLOOKUP($A73, Hindaja4!$A$4:$G$200, 5, FALSE)</f>
        <v>0</v>
      </c>
      <c r="AY73">
        <f>VLOOKUP($A73, Hindaja1!$A$4:$G$200, 6, FALSE)</f>
        <v>16</v>
      </c>
      <c r="AZ73">
        <f>VLOOKUP($A73, Hindaja2!$A$4:$G$200, 6, FALSE)</f>
        <v>12</v>
      </c>
      <c r="BA73">
        <f>VLOOKUP($A73, Hindaja3!$A$4:$G$200, 6, FALSE)</f>
        <v>0</v>
      </c>
      <c r="BB73">
        <f>VLOOKUP($A73, Hindaja4!$A$4:$G$200, 6, FALSE)</f>
        <v>0</v>
      </c>
      <c r="BC73">
        <f>VLOOKUP($A73, Hindaja1!$A$4:$G$200, 7, FALSE)</f>
        <v>16</v>
      </c>
      <c r="BD73">
        <f>VLOOKUP($A73, Hindaja2!$A$4:$G$200, 7, FALSE)</f>
        <v>4</v>
      </c>
      <c r="BE73">
        <f>VLOOKUP($A73, Hindaja3!$A$4:$G$200, 7, FALSE)</f>
        <v>0</v>
      </c>
      <c r="BF73">
        <f>VLOOKUP($A73, Hindaja4!$A$4:$G$200, 7, FALSE)</f>
        <v>0</v>
      </c>
    </row>
    <row r="74" spans="1:58" outlineLevel="1">
      <c r="A74" t="s">
        <v>87</v>
      </c>
      <c r="B74" s="6">
        <v>96</v>
      </c>
      <c r="C74" s="6">
        <v>96</v>
      </c>
      <c r="D74" s="6">
        <v>32</v>
      </c>
      <c r="E74" s="6">
        <v>2</v>
      </c>
      <c r="F74" s="47">
        <v>64</v>
      </c>
      <c r="G74" s="26">
        <v>96</v>
      </c>
      <c r="H74" s="36">
        <v>64</v>
      </c>
      <c r="I74" s="41">
        <v>83.2</v>
      </c>
      <c r="J74" s="41">
        <v>96</v>
      </c>
      <c r="L74" s="50">
        <f>IFERROR(S74/SUM($S74:$X74),0)</f>
        <v>0</v>
      </c>
      <c r="M74" s="50">
        <f>IFERROR(T74/SUM($S74:$X74),0)</f>
        <v>0.104</v>
      </c>
      <c r="N74" s="50">
        <f>IFERROR(U74/SUM($S74:$X74),0)</f>
        <v>9.6000000000000002E-2</v>
      </c>
      <c r="O74" s="50">
        <f>IFERROR(V74/SUM($S74:$X74),0)</f>
        <v>0.51200000000000001</v>
      </c>
      <c r="P74" s="50">
        <f>IFERROR(W74/SUM($S74:$X74),0)</f>
        <v>0.16800000000000001</v>
      </c>
      <c r="Q74" s="50">
        <f>IFERROR(X74/SUM($S74:$X74),0)</f>
        <v>0.12000000000000001</v>
      </c>
      <c r="S74">
        <f t="shared" si="66"/>
        <v>0</v>
      </c>
      <c r="T74">
        <f t="shared" si="67"/>
        <v>8.6666666666666661</v>
      </c>
      <c r="U74">
        <f t="shared" si="68"/>
        <v>8</v>
      </c>
      <c r="V74">
        <f t="shared" si="69"/>
        <v>42.666666666666664</v>
      </c>
      <c r="W74">
        <f t="shared" si="70"/>
        <v>14</v>
      </c>
      <c r="X74">
        <f t="shared" si="71"/>
        <v>10</v>
      </c>
      <c r="AB74" s="57">
        <f t="shared" si="65"/>
        <v>0</v>
      </c>
      <c r="AC74" s="57">
        <f t="shared" si="38"/>
        <v>5.4166666666666662E-2</v>
      </c>
      <c r="AD74" s="57">
        <f t="shared" si="39"/>
        <v>0.05</v>
      </c>
      <c r="AE74" s="57">
        <f t="shared" si="40"/>
        <v>0.26666666666666666</v>
      </c>
      <c r="AF74" s="57">
        <f t="shared" si="41"/>
        <v>8.7499999999999994E-2</v>
      </c>
      <c r="AG74" s="57">
        <f t="shared" si="42"/>
        <v>6.25E-2</v>
      </c>
      <c r="AI74" s="49">
        <f>VLOOKUP(A74, Hindaja1!$A$4:$G$200, 2, FALSE)</f>
        <v>0</v>
      </c>
      <c r="AJ74">
        <f>VLOOKUP($A74, Hindaja2!$A$4:$G$200, 2, FALSE)</f>
        <v>0</v>
      </c>
      <c r="AK74">
        <f>VLOOKUP($A74, Hindaja3!$A$4:$G$200, 2, FALSE)</f>
        <v>0</v>
      </c>
      <c r="AL74">
        <f>VLOOKUP($A74, Hindaja4!$A$4:$G$200, 2, FALSE)</f>
        <v>0</v>
      </c>
      <c r="AM74">
        <f>VLOOKUP($A74, Hindaja1!$A$4:$G$200, 3, FALSE)</f>
        <v>16</v>
      </c>
      <c r="AN74">
        <f>VLOOKUP($A74, Hindaja2!$A$4:$G$200, 3, FALSE)</f>
        <v>8</v>
      </c>
      <c r="AO74">
        <f>VLOOKUP($A74, Hindaja3!$A$4:$G$200, 3, FALSE)</f>
        <v>0</v>
      </c>
      <c r="AP74">
        <f>VLOOKUP($A74, Hindaja4!$A$4:$G$200, 3, FALSE)</f>
        <v>2</v>
      </c>
      <c r="AQ74">
        <f>VLOOKUP($A74, Hindaja1!$A$4:$G$200, 4, FALSE)</f>
        <v>8</v>
      </c>
      <c r="AR74">
        <f>VLOOKUP($A74, Hindaja2!$A$4:$G$200, 4, FALSE)</f>
        <v>8</v>
      </c>
      <c r="AS74">
        <f>VLOOKUP($A74, Hindaja3!$A$4:$G$200, 4, FALSE)</f>
        <v>8</v>
      </c>
      <c r="AT74">
        <f>VLOOKUP($A74, Hindaja4!$A$4:$G$200, 4, FALSE)</f>
        <v>0</v>
      </c>
      <c r="AU74">
        <f>VLOOKUP($A74, Hindaja1!$A$4:$G$200, 5, FALSE)</f>
        <v>40</v>
      </c>
      <c r="AV74">
        <f>VLOOKUP($A74, Hindaja2!$A$4:$G$200, 5, FALSE)</f>
        <v>64</v>
      </c>
      <c r="AW74">
        <f>VLOOKUP($A74, Hindaja3!$A$4:$G$200, 5, FALSE)</f>
        <v>24</v>
      </c>
      <c r="AX74">
        <f>VLOOKUP($A74, Hindaja4!$A$4:$G$200, 5, FALSE)</f>
        <v>0</v>
      </c>
      <c r="AY74">
        <f>VLOOKUP($A74, Hindaja1!$A$4:$G$200, 6, FALSE)</f>
        <v>16</v>
      </c>
      <c r="AZ74">
        <f>VLOOKUP($A74, Hindaja2!$A$4:$G$200, 6, FALSE)</f>
        <v>12</v>
      </c>
      <c r="BA74">
        <f>VLOOKUP($A74, Hindaja3!$A$4:$G$200, 6, FALSE)</f>
        <v>0</v>
      </c>
      <c r="BB74">
        <f>VLOOKUP($A74, Hindaja4!$A$4:$G$200, 6, FALSE)</f>
        <v>0</v>
      </c>
      <c r="BC74">
        <f>VLOOKUP($A74, Hindaja1!$A$4:$G$200, 7, FALSE)</f>
        <v>16</v>
      </c>
      <c r="BD74">
        <f>VLOOKUP($A74, Hindaja2!$A$4:$G$200, 7, FALSE)</f>
        <v>4</v>
      </c>
      <c r="BE74">
        <f>VLOOKUP($A74, Hindaja3!$A$4:$G$200, 7, FALSE)</f>
        <v>0</v>
      </c>
      <c r="BF74">
        <f>VLOOKUP($A74, Hindaja4!$A$4:$G$200, 7, FALSE)</f>
        <v>0</v>
      </c>
    </row>
    <row r="75" spans="1:58" outlineLevel="1">
      <c r="A75" t="s">
        <v>88</v>
      </c>
      <c r="B75" s="6">
        <v>96</v>
      </c>
      <c r="C75" s="6">
        <v>96</v>
      </c>
      <c r="D75" s="6">
        <v>56</v>
      </c>
      <c r="E75" s="6">
        <v>2</v>
      </c>
      <c r="F75" s="47">
        <v>76</v>
      </c>
      <c r="G75" s="26">
        <v>96</v>
      </c>
      <c r="H75" s="36">
        <v>76</v>
      </c>
      <c r="I75" s="41">
        <v>98.8</v>
      </c>
      <c r="J75" s="41">
        <v>114</v>
      </c>
      <c r="L75" s="50">
        <f>IFERROR(S75/SUM($S75:$X75),0)</f>
        <v>0</v>
      </c>
      <c r="M75" s="50">
        <f>IFERROR(T75/SUM($S75:$X75),0)</f>
        <v>9.4890510948905105E-2</v>
      </c>
      <c r="N75" s="50">
        <f>IFERROR(U75/SUM($S75:$X75),0)</f>
        <v>0.11678832116788321</v>
      </c>
      <c r="O75" s="50">
        <f>IFERROR(V75/SUM($S75:$X75),0)</f>
        <v>0.52554744525547448</v>
      </c>
      <c r="P75" s="50">
        <f>IFERROR(W75/SUM($S75:$X75),0)</f>
        <v>0.15328467153284672</v>
      </c>
      <c r="Q75" s="50">
        <f>IFERROR(X75/SUM($S75:$X75),0)</f>
        <v>0.10948905109489052</v>
      </c>
      <c r="S75">
        <f t="shared" si="66"/>
        <v>0</v>
      </c>
      <c r="T75">
        <f t="shared" si="67"/>
        <v>8.6666666666666661</v>
      </c>
      <c r="U75">
        <f t="shared" si="68"/>
        <v>10.666666666666666</v>
      </c>
      <c r="V75">
        <f t="shared" si="69"/>
        <v>48</v>
      </c>
      <c r="W75">
        <f t="shared" si="70"/>
        <v>14</v>
      </c>
      <c r="X75">
        <f t="shared" si="71"/>
        <v>10</v>
      </c>
      <c r="AB75" s="57">
        <f t="shared" si="65"/>
        <v>0</v>
      </c>
      <c r="AC75" s="57">
        <f t="shared" si="38"/>
        <v>5.4166666666666662E-2</v>
      </c>
      <c r="AD75" s="57">
        <f t="shared" si="39"/>
        <v>6.6666666666666666E-2</v>
      </c>
      <c r="AE75" s="57">
        <f t="shared" si="40"/>
        <v>0.3</v>
      </c>
      <c r="AF75" s="57">
        <f t="shared" si="41"/>
        <v>8.7499999999999994E-2</v>
      </c>
      <c r="AG75" s="57">
        <f t="shared" si="42"/>
        <v>6.25E-2</v>
      </c>
      <c r="AI75" s="49">
        <f>VLOOKUP(A75, Hindaja1!$A$4:$G$200, 2, FALSE)</f>
        <v>0</v>
      </c>
      <c r="AJ75">
        <f>VLOOKUP($A75, Hindaja2!$A$4:$G$200, 2, FALSE)</f>
        <v>0</v>
      </c>
      <c r="AK75">
        <f>VLOOKUP($A75, Hindaja3!$A$4:$G$200, 2, FALSE)</f>
        <v>0</v>
      </c>
      <c r="AL75">
        <f>VLOOKUP($A75, Hindaja4!$A$4:$G$200, 2, FALSE)</f>
        <v>0</v>
      </c>
      <c r="AM75">
        <f>VLOOKUP($A75, Hindaja1!$A$4:$G$200, 3, FALSE)</f>
        <v>16</v>
      </c>
      <c r="AN75">
        <f>VLOOKUP($A75, Hindaja2!$A$4:$G$200, 3, FALSE)</f>
        <v>8</v>
      </c>
      <c r="AO75">
        <f>VLOOKUP($A75, Hindaja3!$A$4:$G$200, 3, FALSE)</f>
        <v>0</v>
      </c>
      <c r="AP75">
        <f>VLOOKUP($A75, Hindaja4!$A$4:$G$200, 3, FALSE)</f>
        <v>2</v>
      </c>
      <c r="AQ75">
        <f>VLOOKUP($A75, Hindaja1!$A$4:$G$200, 4, FALSE)</f>
        <v>8</v>
      </c>
      <c r="AR75">
        <f>VLOOKUP($A75, Hindaja2!$A$4:$G$200, 4, FALSE)</f>
        <v>8</v>
      </c>
      <c r="AS75">
        <f>VLOOKUP($A75, Hindaja3!$A$4:$G$200, 4, FALSE)</f>
        <v>16</v>
      </c>
      <c r="AT75">
        <f>VLOOKUP($A75, Hindaja4!$A$4:$G$200, 4, FALSE)</f>
        <v>0</v>
      </c>
      <c r="AU75">
        <f>VLOOKUP($A75, Hindaja1!$A$4:$G$200, 5, FALSE)</f>
        <v>40</v>
      </c>
      <c r="AV75">
        <f>VLOOKUP($A75, Hindaja2!$A$4:$G$200, 5, FALSE)</f>
        <v>64</v>
      </c>
      <c r="AW75">
        <f>VLOOKUP($A75, Hindaja3!$A$4:$G$200, 5, FALSE)</f>
        <v>40</v>
      </c>
      <c r="AX75">
        <f>VLOOKUP($A75, Hindaja4!$A$4:$G$200, 5, FALSE)</f>
        <v>0</v>
      </c>
      <c r="AY75">
        <f>VLOOKUP($A75, Hindaja1!$A$4:$G$200, 6, FALSE)</f>
        <v>16</v>
      </c>
      <c r="AZ75">
        <f>VLOOKUP($A75, Hindaja2!$A$4:$G$200, 6, FALSE)</f>
        <v>12</v>
      </c>
      <c r="BA75">
        <f>VLOOKUP($A75, Hindaja3!$A$4:$G$200, 6, FALSE)</f>
        <v>0</v>
      </c>
      <c r="BB75">
        <f>VLOOKUP($A75, Hindaja4!$A$4:$G$200, 6, FALSE)</f>
        <v>0</v>
      </c>
      <c r="BC75">
        <f>VLOOKUP($A75, Hindaja1!$A$4:$G$200, 7, FALSE)</f>
        <v>16</v>
      </c>
      <c r="BD75">
        <f>VLOOKUP($A75, Hindaja2!$A$4:$G$200, 7, FALSE)</f>
        <v>4</v>
      </c>
      <c r="BE75">
        <f>VLOOKUP($A75, Hindaja3!$A$4:$G$200, 7, FALSE)</f>
        <v>0</v>
      </c>
      <c r="BF75">
        <f>VLOOKUP($A75, Hindaja4!$A$4:$G$200, 7, FALSE)</f>
        <v>0</v>
      </c>
    </row>
    <row r="76" spans="1:58" outlineLevel="1">
      <c r="A76" t="s">
        <v>89</v>
      </c>
      <c r="B76" s="6">
        <v>96</v>
      </c>
      <c r="C76" s="6">
        <v>96</v>
      </c>
      <c r="D76" s="6">
        <v>96</v>
      </c>
      <c r="E76" s="6">
        <v>2</v>
      </c>
      <c r="F76" s="47">
        <v>96</v>
      </c>
      <c r="G76" s="26">
        <v>96</v>
      </c>
      <c r="H76" s="36">
        <v>96</v>
      </c>
      <c r="I76" s="41">
        <v>124.80000000000001</v>
      </c>
      <c r="J76" s="41">
        <v>144</v>
      </c>
      <c r="L76" s="50">
        <f>IFERROR(S76/SUM($S76:$X76),0)</f>
        <v>0</v>
      </c>
      <c r="M76" s="50">
        <f>IFERROR(T76/SUM($S76:$X76),0)</f>
        <v>8.2802547770700632E-2</v>
      </c>
      <c r="N76" s="50">
        <f>IFERROR(U76/SUM($S76:$X76),0)</f>
        <v>0.1019108280254777</v>
      </c>
      <c r="O76" s="50">
        <f>IFERROR(V76/SUM($S76:$X76),0)</f>
        <v>0.5859872611464968</v>
      </c>
      <c r="P76" s="50">
        <f>IFERROR(W76/SUM($S76:$X76),0)</f>
        <v>0.13375796178343949</v>
      </c>
      <c r="Q76" s="50">
        <f>IFERROR(X76/SUM($S76:$X76),0)</f>
        <v>9.5541401273885343E-2</v>
      </c>
      <c r="S76">
        <f t="shared" si="66"/>
        <v>0</v>
      </c>
      <c r="T76">
        <f t="shared" si="67"/>
        <v>8.6666666666666661</v>
      </c>
      <c r="U76">
        <f t="shared" si="68"/>
        <v>10.666666666666666</v>
      </c>
      <c r="V76">
        <f t="shared" si="69"/>
        <v>61.333333333333336</v>
      </c>
      <c r="W76">
        <f t="shared" si="70"/>
        <v>14</v>
      </c>
      <c r="X76">
        <f t="shared" si="71"/>
        <v>10</v>
      </c>
      <c r="AB76" s="57">
        <f t="shared" si="65"/>
        <v>0</v>
      </c>
      <c r="AC76" s="57">
        <f t="shared" si="38"/>
        <v>5.4166666666666662E-2</v>
      </c>
      <c r="AD76" s="57">
        <f t="shared" si="39"/>
        <v>6.6666666666666666E-2</v>
      </c>
      <c r="AE76" s="57">
        <f t="shared" si="40"/>
        <v>0.38333333333333336</v>
      </c>
      <c r="AF76" s="57">
        <f t="shared" si="41"/>
        <v>8.7499999999999994E-2</v>
      </c>
      <c r="AG76" s="57">
        <f t="shared" si="42"/>
        <v>6.25E-2</v>
      </c>
      <c r="AI76" s="49">
        <f>VLOOKUP(A76, Hindaja1!$A$4:$G$200, 2, FALSE)</f>
        <v>0</v>
      </c>
      <c r="AJ76">
        <f>VLOOKUP($A76, Hindaja2!$A$4:$G$200, 2, FALSE)</f>
        <v>0</v>
      </c>
      <c r="AK76">
        <f>VLOOKUP($A76, Hindaja3!$A$4:$G$200, 2, FALSE)</f>
        <v>0</v>
      </c>
      <c r="AL76">
        <f>VLOOKUP($A76, Hindaja4!$A$4:$G$200, 2, FALSE)</f>
        <v>0</v>
      </c>
      <c r="AM76">
        <f>VLOOKUP($A76, Hindaja1!$A$4:$G$200, 3, FALSE)</f>
        <v>16</v>
      </c>
      <c r="AN76">
        <f>VLOOKUP($A76, Hindaja2!$A$4:$G$200, 3, FALSE)</f>
        <v>8</v>
      </c>
      <c r="AO76">
        <f>VLOOKUP($A76, Hindaja3!$A$4:$G$200, 3, FALSE)</f>
        <v>0</v>
      </c>
      <c r="AP76">
        <f>VLOOKUP($A76, Hindaja4!$A$4:$G$200, 3, FALSE)</f>
        <v>2</v>
      </c>
      <c r="AQ76">
        <f>VLOOKUP($A76, Hindaja1!$A$4:$G$200, 4, FALSE)</f>
        <v>8</v>
      </c>
      <c r="AR76">
        <f>VLOOKUP($A76, Hindaja2!$A$4:$G$200, 4, FALSE)</f>
        <v>8</v>
      </c>
      <c r="AS76">
        <f>VLOOKUP($A76, Hindaja3!$A$4:$G$200, 4, FALSE)</f>
        <v>16</v>
      </c>
      <c r="AT76">
        <f>VLOOKUP($A76, Hindaja4!$A$4:$G$200, 4, FALSE)</f>
        <v>0</v>
      </c>
      <c r="AU76">
        <f>VLOOKUP($A76, Hindaja1!$A$4:$G$200, 5, FALSE)</f>
        <v>40</v>
      </c>
      <c r="AV76">
        <f>VLOOKUP($A76, Hindaja2!$A$4:$G$200, 5, FALSE)</f>
        <v>64</v>
      </c>
      <c r="AW76">
        <f>VLOOKUP($A76, Hindaja3!$A$4:$G$200, 5, FALSE)</f>
        <v>80</v>
      </c>
      <c r="AX76">
        <f>VLOOKUP($A76, Hindaja4!$A$4:$G$200, 5, FALSE)</f>
        <v>0</v>
      </c>
      <c r="AY76">
        <f>VLOOKUP($A76, Hindaja1!$A$4:$G$200, 6, FALSE)</f>
        <v>16</v>
      </c>
      <c r="AZ76">
        <f>VLOOKUP($A76, Hindaja2!$A$4:$G$200, 6, FALSE)</f>
        <v>12</v>
      </c>
      <c r="BA76">
        <f>VLOOKUP($A76, Hindaja3!$A$4:$G$200, 6, FALSE)</f>
        <v>0</v>
      </c>
      <c r="BB76">
        <f>VLOOKUP($A76, Hindaja4!$A$4:$G$200, 6, FALSE)</f>
        <v>0</v>
      </c>
      <c r="BC76">
        <f>VLOOKUP($A76, Hindaja1!$A$4:$G$200, 7, FALSE)</f>
        <v>16</v>
      </c>
      <c r="BD76">
        <f>VLOOKUP($A76, Hindaja2!$A$4:$G$200, 7, FALSE)</f>
        <v>4</v>
      </c>
      <c r="BE76">
        <f>VLOOKUP($A76, Hindaja3!$A$4:$G$200, 7, FALSE)</f>
        <v>0</v>
      </c>
      <c r="BF76">
        <f>VLOOKUP($A76, Hindaja4!$A$4:$G$200, 7, FALSE)</f>
        <v>0</v>
      </c>
    </row>
    <row r="77" spans="1:58" outlineLevel="1">
      <c r="A77" t="s">
        <v>90</v>
      </c>
      <c r="B77" s="6">
        <v>96</v>
      </c>
      <c r="C77" s="6">
        <v>96</v>
      </c>
      <c r="D77" s="6">
        <v>0</v>
      </c>
      <c r="E77" s="6">
        <v>2</v>
      </c>
      <c r="F77" s="47">
        <v>96</v>
      </c>
      <c r="G77" s="26">
        <v>96</v>
      </c>
      <c r="H77" s="36">
        <v>96</v>
      </c>
      <c r="I77" s="41">
        <v>124.80000000000001</v>
      </c>
      <c r="J77" s="41">
        <v>144</v>
      </c>
      <c r="L77" s="50">
        <f>IFERROR(S77/SUM($S77:$X77),0)</f>
        <v>0</v>
      </c>
      <c r="M77" s="50">
        <f>IFERROR(T77/SUM($S77:$X77),0)</f>
        <v>9.3525179856115109E-2</v>
      </c>
      <c r="N77" s="50">
        <f>IFERROR(U77/SUM($S77:$X77),0)</f>
        <v>8.6330935251798566E-2</v>
      </c>
      <c r="O77" s="50">
        <f>IFERROR(V77/SUM($S77:$X77),0)</f>
        <v>0.56115107913669071</v>
      </c>
      <c r="P77" s="50">
        <f>IFERROR(W77/SUM($S77:$X77),0)</f>
        <v>0.15107913669064749</v>
      </c>
      <c r="Q77" s="50">
        <f>IFERROR(X77/SUM($S77:$X77),0)</f>
        <v>0.10791366906474821</v>
      </c>
      <c r="S77">
        <f t="shared" si="66"/>
        <v>0</v>
      </c>
      <c r="T77">
        <f t="shared" si="67"/>
        <v>8.6666666666666661</v>
      </c>
      <c r="U77">
        <f t="shared" si="68"/>
        <v>8</v>
      </c>
      <c r="V77">
        <f t="shared" si="69"/>
        <v>52</v>
      </c>
      <c r="W77">
        <f t="shared" si="70"/>
        <v>14</v>
      </c>
      <c r="X77">
        <f t="shared" si="71"/>
        <v>10</v>
      </c>
      <c r="AB77" s="57">
        <f t="shared" si="65"/>
        <v>0</v>
      </c>
      <c r="AC77" s="57">
        <f t="shared" si="38"/>
        <v>5.4166666666666662E-2</v>
      </c>
      <c r="AD77" s="57">
        <f t="shared" si="39"/>
        <v>0.05</v>
      </c>
      <c r="AE77" s="57">
        <f t="shared" si="40"/>
        <v>0.32500000000000001</v>
      </c>
      <c r="AF77" s="57">
        <f t="shared" si="41"/>
        <v>8.7499999999999994E-2</v>
      </c>
      <c r="AG77" s="57">
        <f t="shared" si="42"/>
        <v>6.25E-2</v>
      </c>
      <c r="AI77" s="49">
        <f>VLOOKUP(A77, Hindaja1!$A$4:$G$200, 2, FALSE)</f>
        <v>0</v>
      </c>
      <c r="AJ77">
        <f>VLOOKUP($A77, Hindaja2!$A$4:$G$200, 2, FALSE)</f>
        <v>0</v>
      </c>
      <c r="AK77">
        <f>VLOOKUP($A77, Hindaja3!$A$4:$G$200, 2, FALSE)</f>
        <v>0</v>
      </c>
      <c r="AL77">
        <f>VLOOKUP($A77, Hindaja4!$A$4:$G$200, 2, FALSE)</f>
        <v>0</v>
      </c>
      <c r="AM77">
        <f>VLOOKUP($A77, Hindaja1!$A$4:$G$200, 3, FALSE)</f>
        <v>16</v>
      </c>
      <c r="AN77">
        <f>VLOOKUP($A77, Hindaja2!$A$4:$G$200, 3, FALSE)</f>
        <v>8</v>
      </c>
      <c r="AO77">
        <f>VLOOKUP($A77, Hindaja3!$A$4:$G$200, 3, FALSE)</f>
        <v>0</v>
      </c>
      <c r="AP77">
        <f>VLOOKUP($A77, Hindaja4!$A$4:$G$200, 3, FALSE)</f>
        <v>2</v>
      </c>
      <c r="AQ77">
        <f>VLOOKUP($A77, Hindaja1!$A$4:$G$200, 4, FALSE)</f>
        <v>8</v>
      </c>
      <c r="AR77">
        <f>VLOOKUP($A77, Hindaja2!$A$4:$G$200, 4, FALSE)</f>
        <v>8</v>
      </c>
      <c r="AS77">
        <f>VLOOKUP($A77, Hindaja3!$A$4:$G$200, 4, FALSE)</f>
        <v>0</v>
      </c>
      <c r="AT77">
        <f>VLOOKUP($A77, Hindaja4!$A$4:$G$200, 4, FALSE)</f>
        <v>0</v>
      </c>
      <c r="AU77">
        <f>VLOOKUP($A77, Hindaja1!$A$4:$G$200, 5, FALSE)</f>
        <v>40</v>
      </c>
      <c r="AV77">
        <f>VLOOKUP($A77, Hindaja2!$A$4:$G$200, 5, FALSE)</f>
        <v>64</v>
      </c>
      <c r="AW77">
        <f>VLOOKUP($A77, Hindaja3!$A$4:$G$200, 5, FALSE)</f>
        <v>0</v>
      </c>
      <c r="AX77">
        <f>VLOOKUP($A77, Hindaja4!$A$4:$G$200, 5, FALSE)</f>
        <v>0</v>
      </c>
      <c r="AY77">
        <f>VLOOKUP($A77, Hindaja1!$A$4:$G$200, 6, FALSE)</f>
        <v>16</v>
      </c>
      <c r="AZ77">
        <f>VLOOKUP($A77, Hindaja2!$A$4:$G$200, 6, FALSE)</f>
        <v>12</v>
      </c>
      <c r="BA77">
        <f>VLOOKUP($A77, Hindaja3!$A$4:$G$200, 6, FALSE)</f>
        <v>0</v>
      </c>
      <c r="BB77">
        <f>VLOOKUP($A77, Hindaja4!$A$4:$G$200, 6, FALSE)</f>
        <v>0</v>
      </c>
      <c r="BC77">
        <f>VLOOKUP($A77, Hindaja1!$A$4:$G$200, 7, FALSE)</f>
        <v>16</v>
      </c>
      <c r="BD77">
        <f>VLOOKUP($A77, Hindaja2!$A$4:$G$200, 7, FALSE)</f>
        <v>4</v>
      </c>
      <c r="BE77">
        <f>VLOOKUP($A77, Hindaja3!$A$4:$G$200, 7, FALSE)</f>
        <v>0</v>
      </c>
      <c r="BF77">
        <f>VLOOKUP($A77, Hindaja4!$A$4:$G$200, 7, FALSE)</f>
        <v>0</v>
      </c>
    </row>
    <row r="78" spans="1:58" outlineLevel="1">
      <c r="A78" t="s">
        <v>91</v>
      </c>
      <c r="B78" s="6">
        <v>96</v>
      </c>
      <c r="C78" s="6">
        <v>96</v>
      </c>
      <c r="D78" s="6">
        <v>0</v>
      </c>
      <c r="E78" s="6">
        <v>2</v>
      </c>
      <c r="F78" s="47">
        <v>96</v>
      </c>
      <c r="G78" s="26">
        <v>96</v>
      </c>
      <c r="H78" s="36">
        <v>96</v>
      </c>
      <c r="I78" s="41">
        <v>124.80000000000001</v>
      </c>
      <c r="J78" s="41">
        <v>144</v>
      </c>
      <c r="L78" s="50">
        <f>IFERROR(S78/SUM($S78:$X78),0)</f>
        <v>0</v>
      </c>
      <c r="M78" s="50">
        <f>IFERROR(T78/SUM($S78:$X78),0)</f>
        <v>9.3525179856115109E-2</v>
      </c>
      <c r="N78" s="50">
        <f>IFERROR(U78/SUM($S78:$X78),0)</f>
        <v>8.6330935251798566E-2</v>
      </c>
      <c r="O78" s="50">
        <f>IFERROR(V78/SUM($S78:$X78),0)</f>
        <v>0.56115107913669071</v>
      </c>
      <c r="P78" s="50">
        <f>IFERROR(W78/SUM($S78:$X78),0)</f>
        <v>0.15107913669064749</v>
      </c>
      <c r="Q78" s="50">
        <f>IFERROR(X78/SUM($S78:$X78),0)</f>
        <v>0.10791366906474821</v>
      </c>
      <c r="S78">
        <f t="shared" si="66"/>
        <v>0</v>
      </c>
      <c r="T78">
        <f t="shared" si="67"/>
        <v>8.6666666666666661</v>
      </c>
      <c r="U78">
        <f t="shared" si="68"/>
        <v>8</v>
      </c>
      <c r="V78">
        <f t="shared" si="69"/>
        <v>52</v>
      </c>
      <c r="W78">
        <f t="shared" si="70"/>
        <v>14</v>
      </c>
      <c r="X78">
        <f t="shared" si="71"/>
        <v>10</v>
      </c>
      <c r="AB78" s="57">
        <f t="shared" si="65"/>
        <v>0</v>
      </c>
      <c r="AC78" s="57">
        <f t="shared" si="38"/>
        <v>5.4166666666666662E-2</v>
      </c>
      <c r="AD78" s="57">
        <f t="shared" si="39"/>
        <v>0.05</v>
      </c>
      <c r="AE78" s="57">
        <f t="shared" si="40"/>
        <v>0.32500000000000001</v>
      </c>
      <c r="AF78" s="57">
        <f t="shared" si="41"/>
        <v>8.7499999999999994E-2</v>
      </c>
      <c r="AG78" s="57">
        <f t="shared" si="42"/>
        <v>6.25E-2</v>
      </c>
      <c r="AI78" s="49">
        <f>VLOOKUP(A78, Hindaja1!$A$4:$G$200, 2, FALSE)</f>
        <v>0</v>
      </c>
      <c r="AJ78">
        <f>VLOOKUP($A78, Hindaja2!$A$4:$G$200, 2, FALSE)</f>
        <v>0</v>
      </c>
      <c r="AK78">
        <f>VLOOKUP($A78, Hindaja3!$A$4:$G$200, 2, FALSE)</f>
        <v>0</v>
      </c>
      <c r="AL78">
        <f>VLOOKUP($A78, Hindaja4!$A$4:$G$200, 2, FALSE)</f>
        <v>0</v>
      </c>
      <c r="AM78">
        <f>VLOOKUP($A78, Hindaja1!$A$4:$G$200, 3, FALSE)</f>
        <v>16</v>
      </c>
      <c r="AN78">
        <f>VLOOKUP($A78, Hindaja2!$A$4:$G$200, 3, FALSE)</f>
        <v>8</v>
      </c>
      <c r="AO78">
        <f>VLOOKUP($A78, Hindaja3!$A$4:$G$200, 3, FALSE)</f>
        <v>0</v>
      </c>
      <c r="AP78">
        <f>VLOOKUP($A78, Hindaja4!$A$4:$G$200, 3, FALSE)</f>
        <v>2</v>
      </c>
      <c r="AQ78">
        <f>VLOOKUP($A78, Hindaja1!$A$4:$G$200, 4, FALSE)</f>
        <v>8</v>
      </c>
      <c r="AR78">
        <f>VLOOKUP($A78, Hindaja2!$A$4:$G$200, 4, FALSE)</f>
        <v>8</v>
      </c>
      <c r="AS78">
        <f>VLOOKUP($A78, Hindaja3!$A$4:$G$200, 4, FALSE)</f>
        <v>0</v>
      </c>
      <c r="AT78">
        <f>VLOOKUP($A78, Hindaja4!$A$4:$G$200, 4, FALSE)</f>
        <v>0</v>
      </c>
      <c r="AU78">
        <f>VLOOKUP($A78, Hindaja1!$A$4:$G$200, 5, FALSE)</f>
        <v>40</v>
      </c>
      <c r="AV78">
        <f>VLOOKUP($A78, Hindaja2!$A$4:$G$200, 5, FALSE)</f>
        <v>64</v>
      </c>
      <c r="AW78">
        <f>VLOOKUP($A78, Hindaja3!$A$4:$G$200, 5, FALSE)</f>
        <v>0</v>
      </c>
      <c r="AX78">
        <f>VLOOKUP($A78, Hindaja4!$A$4:$G$200, 5, FALSE)</f>
        <v>0</v>
      </c>
      <c r="AY78">
        <f>VLOOKUP($A78, Hindaja1!$A$4:$G$200, 6, FALSE)</f>
        <v>16</v>
      </c>
      <c r="AZ78">
        <f>VLOOKUP($A78, Hindaja2!$A$4:$G$200, 6, FALSE)</f>
        <v>12</v>
      </c>
      <c r="BA78">
        <f>VLOOKUP($A78, Hindaja3!$A$4:$G$200, 6, FALSE)</f>
        <v>0</v>
      </c>
      <c r="BB78">
        <f>VLOOKUP($A78, Hindaja4!$A$4:$G$200, 6, FALSE)</f>
        <v>0</v>
      </c>
      <c r="BC78">
        <f>VLOOKUP($A78, Hindaja1!$A$4:$G$200, 7, FALSE)</f>
        <v>16</v>
      </c>
      <c r="BD78">
        <f>VLOOKUP($A78, Hindaja2!$A$4:$G$200, 7, FALSE)</f>
        <v>4</v>
      </c>
      <c r="BE78">
        <f>VLOOKUP($A78, Hindaja3!$A$4:$G$200, 7, FALSE)</f>
        <v>0</v>
      </c>
      <c r="BF78">
        <f>VLOOKUP($A78, Hindaja4!$A$4:$G$200, 7, FALSE)</f>
        <v>0</v>
      </c>
    </row>
    <row r="79" spans="1:58" outlineLevel="1">
      <c r="A79" t="s">
        <v>92</v>
      </c>
      <c r="B79" s="6">
        <v>96</v>
      </c>
      <c r="C79" s="6">
        <v>96</v>
      </c>
      <c r="D79" s="6">
        <v>0</v>
      </c>
      <c r="E79" s="6">
        <v>2</v>
      </c>
      <c r="F79" s="47">
        <v>96</v>
      </c>
      <c r="G79" s="26">
        <v>96</v>
      </c>
      <c r="H79" s="36">
        <v>96</v>
      </c>
      <c r="I79" s="41">
        <v>124.80000000000001</v>
      </c>
      <c r="J79" s="41">
        <v>144</v>
      </c>
      <c r="L79" s="50">
        <f>IFERROR(S79/SUM($S79:$X79),0)</f>
        <v>0</v>
      </c>
      <c r="M79" s="50">
        <f>IFERROR(T79/SUM($S79:$X79),0)</f>
        <v>9.3525179856115109E-2</v>
      </c>
      <c r="N79" s="50">
        <f>IFERROR(U79/SUM($S79:$X79),0)</f>
        <v>8.6330935251798566E-2</v>
      </c>
      <c r="O79" s="50">
        <f>IFERROR(V79/SUM($S79:$X79),0)</f>
        <v>0.56115107913669071</v>
      </c>
      <c r="P79" s="50">
        <f>IFERROR(W79/SUM($S79:$X79),0)</f>
        <v>0.15107913669064749</v>
      </c>
      <c r="Q79" s="50">
        <f>IFERROR(X79/SUM($S79:$X79),0)</f>
        <v>0.10791366906474821</v>
      </c>
      <c r="S79">
        <f t="shared" si="66"/>
        <v>0</v>
      </c>
      <c r="T79">
        <f t="shared" si="67"/>
        <v>8.6666666666666661</v>
      </c>
      <c r="U79">
        <f t="shared" si="68"/>
        <v>8</v>
      </c>
      <c r="V79">
        <f t="shared" si="69"/>
        <v>52</v>
      </c>
      <c r="W79">
        <f t="shared" si="70"/>
        <v>14</v>
      </c>
      <c r="X79">
        <f t="shared" si="71"/>
        <v>10</v>
      </c>
      <c r="AB79" s="57">
        <f t="shared" si="65"/>
        <v>0</v>
      </c>
      <c r="AC79" s="57">
        <f t="shared" si="38"/>
        <v>5.4166666666666662E-2</v>
      </c>
      <c r="AD79" s="57">
        <f t="shared" si="39"/>
        <v>0.05</v>
      </c>
      <c r="AE79" s="57">
        <f t="shared" si="40"/>
        <v>0.32500000000000001</v>
      </c>
      <c r="AF79" s="57">
        <f t="shared" si="41"/>
        <v>8.7499999999999994E-2</v>
      </c>
      <c r="AG79" s="57">
        <f t="shared" si="42"/>
        <v>6.25E-2</v>
      </c>
      <c r="AI79" s="49">
        <f>VLOOKUP(A79, Hindaja1!$A$4:$G$200, 2, FALSE)</f>
        <v>0</v>
      </c>
      <c r="AJ79">
        <f>VLOOKUP($A79, Hindaja2!$A$4:$G$200, 2, FALSE)</f>
        <v>0</v>
      </c>
      <c r="AK79">
        <f>VLOOKUP($A79, Hindaja3!$A$4:$G$200, 2, FALSE)</f>
        <v>0</v>
      </c>
      <c r="AL79">
        <f>VLOOKUP($A79, Hindaja4!$A$4:$G$200, 2, FALSE)</f>
        <v>0</v>
      </c>
      <c r="AM79">
        <f>VLOOKUP($A79, Hindaja1!$A$4:$G$200, 3, FALSE)</f>
        <v>16</v>
      </c>
      <c r="AN79">
        <f>VLOOKUP($A79, Hindaja2!$A$4:$G$200, 3, FALSE)</f>
        <v>8</v>
      </c>
      <c r="AO79">
        <f>VLOOKUP($A79, Hindaja3!$A$4:$G$200, 3, FALSE)</f>
        <v>0</v>
      </c>
      <c r="AP79">
        <f>VLOOKUP($A79, Hindaja4!$A$4:$G$200, 3, FALSE)</f>
        <v>2</v>
      </c>
      <c r="AQ79">
        <f>VLOOKUP($A79, Hindaja1!$A$4:$G$200, 4, FALSE)</f>
        <v>8</v>
      </c>
      <c r="AR79">
        <f>VLOOKUP($A79, Hindaja2!$A$4:$G$200, 4, FALSE)</f>
        <v>8</v>
      </c>
      <c r="AS79">
        <f>VLOOKUP($A79, Hindaja3!$A$4:$G$200, 4, FALSE)</f>
        <v>0</v>
      </c>
      <c r="AT79">
        <f>VLOOKUP($A79, Hindaja4!$A$4:$G$200, 4, FALSE)</f>
        <v>0</v>
      </c>
      <c r="AU79">
        <f>VLOOKUP($A79, Hindaja1!$A$4:$G$200, 5, FALSE)</f>
        <v>40</v>
      </c>
      <c r="AV79">
        <f>VLOOKUP($A79, Hindaja2!$A$4:$G$200, 5, FALSE)</f>
        <v>64</v>
      </c>
      <c r="AW79">
        <f>VLOOKUP($A79, Hindaja3!$A$4:$G$200, 5, FALSE)</f>
        <v>0</v>
      </c>
      <c r="AX79">
        <f>VLOOKUP($A79, Hindaja4!$A$4:$G$200, 5, FALSE)</f>
        <v>0</v>
      </c>
      <c r="AY79">
        <f>VLOOKUP($A79, Hindaja1!$A$4:$G$200, 6, FALSE)</f>
        <v>16</v>
      </c>
      <c r="AZ79">
        <f>VLOOKUP($A79, Hindaja2!$A$4:$G$200, 6, FALSE)</f>
        <v>12</v>
      </c>
      <c r="BA79">
        <f>VLOOKUP($A79, Hindaja3!$A$4:$G$200, 6, FALSE)</f>
        <v>0</v>
      </c>
      <c r="BB79">
        <f>VLOOKUP($A79, Hindaja4!$A$4:$G$200, 6, FALSE)</f>
        <v>0</v>
      </c>
      <c r="BC79">
        <f>VLOOKUP($A79, Hindaja1!$A$4:$G$200, 7, FALSE)</f>
        <v>16</v>
      </c>
      <c r="BD79">
        <f>VLOOKUP($A79, Hindaja2!$A$4:$G$200, 7, FALSE)</f>
        <v>4</v>
      </c>
      <c r="BE79">
        <f>VLOOKUP($A79, Hindaja3!$A$4:$G$200, 7, FALSE)</f>
        <v>0</v>
      </c>
      <c r="BF79">
        <f>VLOOKUP($A79, Hindaja4!$A$4:$G$200, 7, FALSE)</f>
        <v>0</v>
      </c>
    </row>
    <row r="80" spans="1:58" outlineLevel="1">
      <c r="A80" t="s">
        <v>93</v>
      </c>
      <c r="B80" s="6">
        <v>96</v>
      </c>
      <c r="C80" s="6">
        <v>96</v>
      </c>
      <c r="D80" s="6">
        <v>0</v>
      </c>
      <c r="E80" s="6">
        <v>2</v>
      </c>
      <c r="F80" s="47">
        <v>96</v>
      </c>
      <c r="G80" s="26">
        <v>96</v>
      </c>
      <c r="H80" s="36">
        <v>96</v>
      </c>
      <c r="I80" s="41">
        <v>124.80000000000001</v>
      </c>
      <c r="J80" s="41">
        <v>144</v>
      </c>
      <c r="L80" s="50">
        <f>IFERROR(S80/SUM($S80:$X80),0)</f>
        <v>0</v>
      </c>
      <c r="M80" s="50">
        <f>IFERROR(T80/SUM($S80:$X80),0)</f>
        <v>9.3525179856115109E-2</v>
      </c>
      <c r="N80" s="50">
        <f>IFERROR(U80/SUM($S80:$X80),0)</f>
        <v>8.6330935251798566E-2</v>
      </c>
      <c r="O80" s="50">
        <f>IFERROR(V80/SUM($S80:$X80),0)</f>
        <v>0.56115107913669071</v>
      </c>
      <c r="P80" s="50">
        <f>IFERROR(W80/SUM($S80:$X80),0)</f>
        <v>0.15107913669064749</v>
      </c>
      <c r="Q80" s="50">
        <f>IFERROR(X80/SUM($S80:$X80),0)</f>
        <v>0.10791366906474821</v>
      </c>
      <c r="S80">
        <f t="shared" si="66"/>
        <v>0</v>
      </c>
      <c r="T80">
        <f t="shared" si="67"/>
        <v>8.6666666666666661</v>
      </c>
      <c r="U80">
        <f t="shared" si="68"/>
        <v>8</v>
      </c>
      <c r="V80">
        <f t="shared" si="69"/>
        <v>52</v>
      </c>
      <c r="W80">
        <f t="shared" si="70"/>
        <v>14</v>
      </c>
      <c r="X80">
        <f t="shared" si="71"/>
        <v>10</v>
      </c>
      <c r="AB80" s="57">
        <f t="shared" si="65"/>
        <v>0</v>
      </c>
      <c r="AC80" s="57">
        <f t="shared" si="38"/>
        <v>5.4166666666666662E-2</v>
      </c>
      <c r="AD80" s="57">
        <f t="shared" si="39"/>
        <v>0.05</v>
      </c>
      <c r="AE80" s="57">
        <f t="shared" si="40"/>
        <v>0.32500000000000001</v>
      </c>
      <c r="AF80" s="57">
        <f t="shared" si="41"/>
        <v>8.7499999999999994E-2</v>
      </c>
      <c r="AG80" s="57">
        <f t="shared" si="42"/>
        <v>6.25E-2</v>
      </c>
      <c r="AI80" s="49">
        <f>VLOOKUP(A80, Hindaja1!$A$4:$G$200, 2, FALSE)</f>
        <v>0</v>
      </c>
      <c r="AJ80">
        <f>VLOOKUP($A80, Hindaja2!$A$4:$G$200, 2, FALSE)</f>
        <v>0</v>
      </c>
      <c r="AK80">
        <f>VLOOKUP($A80, Hindaja3!$A$4:$G$200, 2, FALSE)</f>
        <v>0</v>
      </c>
      <c r="AL80">
        <f>VLOOKUP($A80, Hindaja4!$A$4:$G$200, 2, FALSE)</f>
        <v>0</v>
      </c>
      <c r="AM80">
        <f>VLOOKUP($A80, Hindaja1!$A$4:$G$200, 3, FALSE)</f>
        <v>16</v>
      </c>
      <c r="AN80">
        <f>VLOOKUP($A80, Hindaja2!$A$4:$G$200, 3, FALSE)</f>
        <v>8</v>
      </c>
      <c r="AO80">
        <f>VLOOKUP($A80, Hindaja3!$A$4:$G$200, 3, FALSE)</f>
        <v>0</v>
      </c>
      <c r="AP80">
        <f>VLOOKUP($A80, Hindaja4!$A$4:$G$200, 3, FALSE)</f>
        <v>2</v>
      </c>
      <c r="AQ80">
        <f>VLOOKUP($A80, Hindaja1!$A$4:$G$200, 4, FALSE)</f>
        <v>8</v>
      </c>
      <c r="AR80">
        <f>VLOOKUP($A80, Hindaja2!$A$4:$G$200, 4, FALSE)</f>
        <v>8</v>
      </c>
      <c r="AS80">
        <f>VLOOKUP($A80, Hindaja3!$A$4:$G$200, 4, FALSE)</f>
        <v>0</v>
      </c>
      <c r="AT80">
        <f>VLOOKUP($A80, Hindaja4!$A$4:$G$200, 4, FALSE)</f>
        <v>0</v>
      </c>
      <c r="AU80">
        <f>VLOOKUP($A80, Hindaja1!$A$4:$G$200, 5, FALSE)</f>
        <v>40</v>
      </c>
      <c r="AV80">
        <f>VLOOKUP($A80, Hindaja2!$A$4:$G$200, 5, FALSE)</f>
        <v>64</v>
      </c>
      <c r="AW80">
        <f>VLOOKUP($A80, Hindaja3!$A$4:$G$200, 5, FALSE)</f>
        <v>0</v>
      </c>
      <c r="AX80">
        <f>VLOOKUP($A80, Hindaja4!$A$4:$G$200, 5, FALSE)</f>
        <v>0</v>
      </c>
      <c r="AY80">
        <f>VLOOKUP($A80, Hindaja1!$A$4:$G$200, 6, FALSE)</f>
        <v>16</v>
      </c>
      <c r="AZ80">
        <f>VLOOKUP($A80, Hindaja2!$A$4:$G$200, 6, FALSE)</f>
        <v>12</v>
      </c>
      <c r="BA80">
        <f>VLOOKUP($A80, Hindaja3!$A$4:$G$200, 6, FALSE)</f>
        <v>0</v>
      </c>
      <c r="BB80">
        <f>VLOOKUP($A80, Hindaja4!$A$4:$G$200, 6, FALSE)</f>
        <v>0</v>
      </c>
      <c r="BC80">
        <f>VLOOKUP($A80, Hindaja1!$A$4:$G$200, 7, FALSE)</f>
        <v>16</v>
      </c>
      <c r="BD80">
        <f>VLOOKUP($A80, Hindaja2!$A$4:$G$200, 7, FALSE)</f>
        <v>4</v>
      </c>
      <c r="BE80">
        <f>VLOOKUP($A80, Hindaja3!$A$4:$G$200, 7, FALSE)</f>
        <v>0</v>
      </c>
      <c r="BF80">
        <f>VLOOKUP($A80, Hindaja4!$A$4:$G$200, 7, FALSE)</f>
        <v>0</v>
      </c>
    </row>
    <row r="81" spans="1:58" outlineLevel="1">
      <c r="A81" t="s">
        <v>94</v>
      </c>
      <c r="B81" s="6">
        <v>96</v>
      </c>
      <c r="C81" s="6">
        <v>96</v>
      </c>
      <c r="D81" s="6">
        <v>0</v>
      </c>
      <c r="E81" s="6">
        <v>2</v>
      </c>
      <c r="F81" s="47">
        <v>96</v>
      </c>
      <c r="G81" s="26">
        <v>96</v>
      </c>
      <c r="H81" s="36">
        <v>96</v>
      </c>
      <c r="I81" s="41">
        <v>124.80000000000001</v>
      </c>
      <c r="J81" s="41">
        <v>144</v>
      </c>
      <c r="L81" s="50">
        <f>IFERROR(S81/SUM($S81:$X81),0)</f>
        <v>0</v>
      </c>
      <c r="M81" s="50">
        <f>IFERROR(T81/SUM($S81:$X81),0)</f>
        <v>9.3525179856115109E-2</v>
      </c>
      <c r="N81" s="50">
        <f>IFERROR(U81/SUM($S81:$X81),0)</f>
        <v>8.6330935251798566E-2</v>
      </c>
      <c r="O81" s="50">
        <f>IFERROR(V81/SUM($S81:$X81),0)</f>
        <v>0.56115107913669071</v>
      </c>
      <c r="P81" s="50">
        <f>IFERROR(W81/SUM($S81:$X81),0)</f>
        <v>0.15107913669064749</v>
      </c>
      <c r="Q81" s="50">
        <f>IFERROR(X81/SUM($S81:$X81),0)</f>
        <v>0.10791366906474821</v>
      </c>
      <c r="S81">
        <f t="shared" si="66"/>
        <v>0</v>
      </c>
      <c r="T81">
        <f t="shared" si="67"/>
        <v>8.6666666666666661</v>
      </c>
      <c r="U81">
        <f t="shared" si="68"/>
        <v>8</v>
      </c>
      <c r="V81">
        <f t="shared" si="69"/>
        <v>52</v>
      </c>
      <c r="W81">
        <f t="shared" si="70"/>
        <v>14</v>
      </c>
      <c r="X81">
        <f t="shared" si="71"/>
        <v>10</v>
      </c>
      <c r="AB81" s="57">
        <f t="shared" si="65"/>
        <v>0</v>
      </c>
      <c r="AC81" s="57">
        <f t="shared" si="38"/>
        <v>5.4166666666666662E-2</v>
      </c>
      <c r="AD81" s="57">
        <f t="shared" si="39"/>
        <v>0.05</v>
      </c>
      <c r="AE81" s="57">
        <f t="shared" si="40"/>
        <v>0.32500000000000001</v>
      </c>
      <c r="AF81" s="57">
        <f t="shared" si="41"/>
        <v>8.7499999999999994E-2</v>
      </c>
      <c r="AG81" s="57">
        <f t="shared" si="42"/>
        <v>6.25E-2</v>
      </c>
      <c r="AI81" s="49">
        <f>VLOOKUP(A81, Hindaja1!$A$4:$G$200, 2, FALSE)</f>
        <v>0</v>
      </c>
      <c r="AJ81">
        <f>VLOOKUP($A81, Hindaja2!$A$4:$G$200, 2, FALSE)</f>
        <v>0</v>
      </c>
      <c r="AK81">
        <f>VLOOKUP($A81, Hindaja3!$A$4:$G$200, 2, FALSE)</f>
        <v>0</v>
      </c>
      <c r="AL81">
        <f>VLOOKUP($A81, Hindaja4!$A$4:$G$200, 2, FALSE)</f>
        <v>0</v>
      </c>
      <c r="AM81">
        <f>VLOOKUP($A81, Hindaja1!$A$4:$G$200, 3, FALSE)</f>
        <v>16</v>
      </c>
      <c r="AN81">
        <f>VLOOKUP($A81, Hindaja2!$A$4:$G$200, 3, FALSE)</f>
        <v>8</v>
      </c>
      <c r="AO81">
        <f>VLOOKUP($A81, Hindaja3!$A$4:$G$200, 3, FALSE)</f>
        <v>0</v>
      </c>
      <c r="AP81">
        <f>VLOOKUP($A81, Hindaja4!$A$4:$G$200, 3, FALSE)</f>
        <v>2</v>
      </c>
      <c r="AQ81">
        <f>VLOOKUP($A81, Hindaja1!$A$4:$G$200, 4, FALSE)</f>
        <v>8</v>
      </c>
      <c r="AR81">
        <f>VLOOKUP($A81, Hindaja2!$A$4:$G$200, 4, FALSE)</f>
        <v>8</v>
      </c>
      <c r="AS81">
        <f>VLOOKUP($A81, Hindaja3!$A$4:$G$200, 4, FALSE)</f>
        <v>0</v>
      </c>
      <c r="AT81">
        <f>VLOOKUP($A81, Hindaja4!$A$4:$G$200, 4, FALSE)</f>
        <v>0</v>
      </c>
      <c r="AU81">
        <f>VLOOKUP($A81, Hindaja1!$A$4:$G$200, 5, FALSE)</f>
        <v>40</v>
      </c>
      <c r="AV81">
        <f>VLOOKUP($A81, Hindaja2!$A$4:$G$200, 5, FALSE)</f>
        <v>64</v>
      </c>
      <c r="AW81">
        <f>VLOOKUP($A81, Hindaja3!$A$4:$G$200, 5, FALSE)</f>
        <v>0</v>
      </c>
      <c r="AX81">
        <f>VLOOKUP($A81, Hindaja4!$A$4:$G$200, 5, FALSE)</f>
        <v>0</v>
      </c>
      <c r="AY81">
        <f>VLOOKUP($A81, Hindaja1!$A$4:$G$200, 6, FALSE)</f>
        <v>16</v>
      </c>
      <c r="AZ81">
        <f>VLOOKUP($A81, Hindaja2!$A$4:$G$200, 6, FALSE)</f>
        <v>12</v>
      </c>
      <c r="BA81">
        <f>VLOOKUP($A81, Hindaja3!$A$4:$G$200, 6, FALSE)</f>
        <v>0</v>
      </c>
      <c r="BB81">
        <f>VLOOKUP($A81, Hindaja4!$A$4:$G$200, 6, FALSE)</f>
        <v>0</v>
      </c>
      <c r="BC81">
        <f>VLOOKUP($A81, Hindaja1!$A$4:$G$200, 7, FALSE)</f>
        <v>16</v>
      </c>
      <c r="BD81">
        <f>VLOOKUP($A81, Hindaja2!$A$4:$G$200, 7, FALSE)</f>
        <v>4</v>
      </c>
      <c r="BE81">
        <f>VLOOKUP($A81, Hindaja3!$A$4:$G$200, 7, FALSE)</f>
        <v>0</v>
      </c>
      <c r="BF81">
        <f>VLOOKUP($A81, Hindaja4!$A$4:$G$200, 7, FALSE)</f>
        <v>0</v>
      </c>
    </row>
    <row r="82" spans="1:58" outlineLevel="1">
      <c r="A82" t="s">
        <v>95</v>
      </c>
      <c r="B82" s="6">
        <f>Hindaja1!H51</f>
        <v>0</v>
      </c>
      <c r="C82" s="6">
        <f>Hindaja2!H50</f>
        <v>48</v>
      </c>
      <c r="D82" s="6">
        <f>Hindaja3!H51</f>
        <v>0</v>
      </c>
      <c r="E82" s="6">
        <f>Hindaja4!H59</f>
        <v>0</v>
      </c>
      <c r="F82" s="47">
        <f t="shared" ref="F82:F83" si="72">IFERROR(AVERAGEIF(C82:D82,"&lt;&gt;0"),0)</f>
        <v>48</v>
      </c>
      <c r="G82" s="26">
        <f t="shared" ref="G82:G83" si="73">MAX(B82:E82)</f>
        <v>48</v>
      </c>
      <c r="H82" s="36">
        <v>96</v>
      </c>
      <c r="I82" s="41">
        <f t="shared" ref="I82:I83" si="74">H82*1.3</f>
        <v>124.80000000000001</v>
      </c>
      <c r="J82" s="41">
        <f t="shared" ref="J82:J83" si="75">H82*1.5</f>
        <v>144</v>
      </c>
      <c r="L82" s="50">
        <f>IFERROR(S82/SUM($S82:$X82),0)</f>
        <v>0</v>
      </c>
      <c r="M82" s="50">
        <f>IFERROR(T82/SUM($S82:$X82),0)</f>
        <v>9.3525179856115109E-2</v>
      </c>
      <c r="N82" s="50">
        <f>IFERROR(U82/SUM($S82:$X82),0)</f>
        <v>8.6330935251798566E-2</v>
      </c>
      <c r="O82" s="50">
        <f>IFERROR(V82/SUM($S82:$X82),0)</f>
        <v>0.56115107913669071</v>
      </c>
      <c r="P82" s="50">
        <f>IFERROR(W82/SUM($S82:$X82),0)</f>
        <v>0.15107913669064749</v>
      </c>
      <c r="Q82" s="50">
        <f>IFERROR(X82/SUM($S82:$X82),0)</f>
        <v>0.10791366906474821</v>
      </c>
      <c r="S82">
        <f t="shared" si="66"/>
        <v>0</v>
      </c>
      <c r="T82">
        <f t="shared" si="67"/>
        <v>8.6666666666666661</v>
      </c>
      <c r="U82">
        <f t="shared" si="68"/>
        <v>8</v>
      </c>
      <c r="V82">
        <f t="shared" si="69"/>
        <v>52</v>
      </c>
      <c r="W82">
        <f t="shared" si="70"/>
        <v>14</v>
      </c>
      <c r="X82">
        <f t="shared" si="71"/>
        <v>10</v>
      </c>
      <c r="AB82" s="57">
        <f t="shared" si="65"/>
        <v>0</v>
      </c>
      <c r="AC82" s="57">
        <f t="shared" si="38"/>
        <v>5.4166666666666662E-2</v>
      </c>
      <c r="AD82" s="57">
        <f t="shared" si="39"/>
        <v>0.05</v>
      </c>
      <c r="AE82" s="57">
        <f t="shared" si="40"/>
        <v>0.32500000000000001</v>
      </c>
      <c r="AF82" s="57">
        <f t="shared" si="41"/>
        <v>8.7499999999999994E-2</v>
      </c>
      <c r="AG82" s="57">
        <f t="shared" si="42"/>
        <v>6.25E-2</v>
      </c>
      <c r="AI82" s="49">
        <f>VLOOKUP(A82, Hindaja1!$A$4:$G$200, 2, FALSE)</f>
        <v>0</v>
      </c>
      <c r="AJ82">
        <f>VLOOKUP($A82, Hindaja2!$A$4:$G$200, 2, FALSE)</f>
        <v>0</v>
      </c>
      <c r="AK82">
        <f>VLOOKUP($A82, Hindaja3!$A$4:$G$200, 2, FALSE)</f>
        <v>0</v>
      </c>
      <c r="AL82">
        <f>VLOOKUP($A82, Hindaja4!$A$4:$G$200, 2, FALSE)</f>
        <v>0</v>
      </c>
      <c r="AM82">
        <f>VLOOKUP($A82, Hindaja1!$A$4:$G$200, 3, FALSE)</f>
        <v>16</v>
      </c>
      <c r="AN82">
        <f>VLOOKUP($A82, Hindaja2!$A$4:$G$200, 3, FALSE)</f>
        <v>8</v>
      </c>
      <c r="AO82">
        <f>VLOOKUP($A82, Hindaja3!$A$4:$G$200, 3, FALSE)</f>
        <v>0</v>
      </c>
      <c r="AP82">
        <f>VLOOKUP($A82, Hindaja4!$A$4:$G$200, 3, FALSE)</f>
        <v>2</v>
      </c>
      <c r="AQ82">
        <f>VLOOKUP($A82, Hindaja1!$A$4:$G$200, 4, FALSE)</f>
        <v>8</v>
      </c>
      <c r="AR82">
        <f>VLOOKUP($A82, Hindaja2!$A$4:$G$200, 4, FALSE)</f>
        <v>8</v>
      </c>
      <c r="AS82">
        <f>VLOOKUP($A82, Hindaja3!$A$4:$G$200, 4, FALSE)</f>
        <v>0</v>
      </c>
      <c r="AT82">
        <f>VLOOKUP($A82, Hindaja4!$A$4:$G$200, 4, FALSE)</f>
        <v>0</v>
      </c>
      <c r="AU82">
        <f>VLOOKUP($A82, Hindaja1!$A$4:$G$200, 5, FALSE)</f>
        <v>40</v>
      </c>
      <c r="AV82">
        <f>VLOOKUP($A82, Hindaja2!$A$4:$G$200, 5, FALSE)</f>
        <v>64</v>
      </c>
      <c r="AW82">
        <f>VLOOKUP($A82, Hindaja3!$A$4:$G$200, 5, FALSE)</f>
        <v>0</v>
      </c>
      <c r="AX82">
        <f>VLOOKUP($A82, Hindaja4!$A$4:$G$200, 5, FALSE)</f>
        <v>0</v>
      </c>
      <c r="AY82">
        <f>VLOOKUP($A82, Hindaja1!$A$4:$G$200, 6, FALSE)</f>
        <v>16</v>
      </c>
      <c r="AZ82">
        <f>VLOOKUP($A82, Hindaja2!$A$4:$G$200, 6, FALSE)</f>
        <v>12</v>
      </c>
      <c r="BA82">
        <f>VLOOKUP($A82, Hindaja3!$A$4:$G$200, 6, FALSE)</f>
        <v>0</v>
      </c>
      <c r="BB82">
        <f>VLOOKUP($A82, Hindaja4!$A$4:$G$200, 6, FALSE)</f>
        <v>0</v>
      </c>
      <c r="BC82">
        <f>VLOOKUP($A82, Hindaja1!$A$4:$G$200, 7, FALSE)</f>
        <v>16</v>
      </c>
      <c r="BD82">
        <f>VLOOKUP($A82, Hindaja2!$A$4:$G$200, 7, FALSE)</f>
        <v>4</v>
      </c>
      <c r="BE82">
        <f>VLOOKUP($A82, Hindaja3!$A$4:$G$200, 7, FALSE)</f>
        <v>0</v>
      </c>
      <c r="BF82">
        <f>VLOOKUP($A82, Hindaja4!$A$4:$G$200, 7, FALSE)</f>
        <v>0</v>
      </c>
    </row>
    <row r="83" spans="1:58" outlineLevel="1">
      <c r="A83" t="s">
        <v>96</v>
      </c>
      <c r="B83" s="6">
        <f>Hindaja1!H52</f>
        <v>34</v>
      </c>
      <c r="C83" s="6">
        <f>Hindaja2!H51</f>
        <v>56</v>
      </c>
      <c r="D83" s="6">
        <f>Hindaja3!H52</f>
        <v>0</v>
      </c>
      <c r="E83" s="6">
        <f>Hindaja4!H60</f>
        <v>0</v>
      </c>
      <c r="F83" s="47">
        <f t="shared" si="72"/>
        <v>56</v>
      </c>
      <c r="G83" s="26">
        <f t="shared" si="73"/>
        <v>56</v>
      </c>
      <c r="H83" s="36">
        <v>96</v>
      </c>
      <c r="I83" s="41">
        <f t="shared" si="74"/>
        <v>124.80000000000001</v>
      </c>
      <c r="J83" s="41">
        <f t="shared" si="75"/>
        <v>144</v>
      </c>
      <c r="L83" s="50">
        <f>IFERROR(S83/SUM($S83:$X83),0)</f>
        <v>0</v>
      </c>
      <c r="M83" s="50">
        <f>IFERROR(T83/SUM($S83:$X83),0)</f>
        <v>9.3525179856115109E-2</v>
      </c>
      <c r="N83" s="50">
        <f>IFERROR(U83/SUM($S83:$X83),0)</f>
        <v>8.6330935251798566E-2</v>
      </c>
      <c r="O83" s="50">
        <f>IFERROR(V83/SUM($S83:$X83),0)</f>
        <v>0.56115107913669071</v>
      </c>
      <c r="P83" s="50">
        <f>IFERROR(W83/SUM($S83:$X83),0)</f>
        <v>0.15107913669064749</v>
      </c>
      <c r="Q83" s="50">
        <f>IFERROR(X83/SUM($S83:$X83),0)</f>
        <v>0.10791366906474821</v>
      </c>
      <c r="S83">
        <f t="shared" si="66"/>
        <v>0</v>
      </c>
      <c r="T83">
        <f t="shared" si="67"/>
        <v>8.6666666666666661</v>
      </c>
      <c r="U83">
        <f t="shared" si="68"/>
        <v>8</v>
      </c>
      <c r="V83">
        <f t="shared" si="69"/>
        <v>52</v>
      </c>
      <c r="W83">
        <f t="shared" si="70"/>
        <v>14</v>
      </c>
      <c r="X83">
        <f t="shared" si="71"/>
        <v>10</v>
      </c>
      <c r="AB83" s="57">
        <f t="shared" si="65"/>
        <v>0</v>
      </c>
      <c r="AC83" s="57">
        <f t="shared" si="38"/>
        <v>5.4166666666666662E-2</v>
      </c>
      <c r="AD83" s="57">
        <f t="shared" si="39"/>
        <v>0.05</v>
      </c>
      <c r="AE83" s="57">
        <f t="shared" si="40"/>
        <v>0.32500000000000001</v>
      </c>
      <c r="AF83" s="57">
        <f t="shared" si="41"/>
        <v>8.7499999999999994E-2</v>
      </c>
      <c r="AG83" s="57">
        <f t="shared" si="42"/>
        <v>6.25E-2</v>
      </c>
      <c r="AI83" s="49">
        <f>VLOOKUP(A83, Hindaja1!$A$4:$G$200, 2, FALSE)</f>
        <v>0</v>
      </c>
      <c r="AJ83">
        <f>VLOOKUP($A83, Hindaja2!$A$4:$G$200, 2, FALSE)</f>
        <v>0</v>
      </c>
      <c r="AK83">
        <f>VLOOKUP($A83, Hindaja3!$A$4:$G$200, 2, FALSE)</f>
        <v>0</v>
      </c>
      <c r="AL83">
        <f>VLOOKUP($A83, Hindaja4!$A$4:$G$200, 2, FALSE)</f>
        <v>0</v>
      </c>
      <c r="AM83">
        <f>VLOOKUP($A83, Hindaja1!$A$4:$G$200, 3, FALSE)</f>
        <v>16</v>
      </c>
      <c r="AN83">
        <f>VLOOKUP($A83, Hindaja2!$A$4:$G$200, 3, FALSE)</f>
        <v>8</v>
      </c>
      <c r="AO83">
        <f>VLOOKUP($A83, Hindaja3!$A$4:$G$200, 3, FALSE)</f>
        <v>0</v>
      </c>
      <c r="AP83">
        <f>VLOOKUP($A83, Hindaja4!$A$4:$G$200, 3, FALSE)</f>
        <v>2</v>
      </c>
      <c r="AQ83">
        <f>VLOOKUP($A83, Hindaja1!$A$4:$G$200, 4, FALSE)</f>
        <v>8</v>
      </c>
      <c r="AR83">
        <f>VLOOKUP($A83, Hindaja2!$A$4:$G$200, 4, FALSE)</f>
        <v>8</v>
      </c>
      <c r="AS83">
        <f>VLOOKUP($A83, Hindaja3!$A$4:$G$200, 4, FALSE)</f>
        <v>0</v>
      </c>
      <c r="AT83">
        <f>VLOOKUP($A83, Hindaja4!$A$4:$G$200, 4, FALSE)</f>
        <v>0</v>
      </c>
      <c r="AU83">
        <f>VLOOKUP($A83, Hindaja1!$A$4:$G$200, 5, FALSE)</f>
        <v>40</v>
      </c>
      <c r="AV83">
        <f>VLOOKUP($A83, Hindaja2!$A$4:$G$200, 5, FALSE)</f>
        <v>64</v>
      </c>
      <c r="AW83">
        <f>VLOOKUP($A83, Hindaja3!$A$4:$G$200, 5, FALSE)</f>
        <v>0</v>
      </c>
      <c r="AX83">
        <f>VLOOKUP($A83, Hindaja4!$A$4:$G$200, 5, FALSE)</f>
        <v>0</v>
      </c>
      <c r="AY83">
        <f>VLOOKUP($A83, Hindaja1!$A$4:$G$200, 6, FALSE)</f>
        <v>16</v>
      </c>
      <c r="AZ83">
        <f>VLOOKUP($A83, Hindaja2!$A$4:$G$200, 6, FALSE)</f>
        <v>12</v>
      </c>
      <c r="BA83">
        <f>VLOOKUP($A83, Hindaja3!$A$4:$G$200, 6, FALSE)</f>
        <v>0</v>
      </c>
      <c r="BB83">
        <f>VLOOKUP($A83, Hindaja4!$A$4:$G$200, 6, FALSE)</f>
        <v>0</v>
      </c>
      <c r="BC83">
        <f>VLOOKUP($A83, Hindaja1!$A$4:$G$200, 7, FALSE)</f>
        <v>16</v>
      </c>
      <c r="BD83">
        <f>VLOOKUP($A83, Hindaja2!$A$4:$G$200, 7, FALSE)</f>
        <v>4</v>
      </c>
      <c r="BE83">
        <f>VLOOKUP($A83, Hindaja3!$A$4:$G$200, 7, FALSE)</f>
        <v>0</v>
      </c>
      <c r="BF83">
        <f>VLOOKUP($A83, Hindaja4!$A$4:$G$200, 7, FALSE)</f>
        <v>0</v>
      </c>
    </row>
    <row r="84" spans="1:58" outlineLevel="1">
      <c r="A84" s="1" t="s">
        <v>97</v>
      </c>
      <c r="B84" s="6"/>
      <c r="C84" s="6"/>
      <c r="D84" s="6"/>
      <c r="E84" s="6"/>
      <c r="F84" s="47"/>
      <c r="G84" s="6"/>
      <c r="L84" s="50"/>
      <c r="M84" s="50"/>
      <c r="N84" s="50"/>
      <c r="O84" s="50"/>
      <c r="P84" s="50"/>
      <c r="Q84" s="50"/>
      <c r="S84">
        <f t="shared" si="66"/>
        <v>0</v>
      </c>
      <c r="T84">
        <f t="shared" si="67"/>
        <v>0</v>
      </c>
      <c r="U84">
        <f t="shared" si="68"/>
        <v>0</v>
      </c>
      <c r="V84">
        <f t="shared" si="69"/>
        <v>0</v>
      </c>
      <c r="W84">
        <f t="shared" si="70"/>
        <v>0</v>
      </c>
      <c r="X84">
        <f t="shared" si="71"/>
        <v>0</v>
      </c>
      <c r="AB84" s="57">
        <f t="shared" si="65"/>
        <v>0</v>
      </c>
      <c r="AC84" s="57">
        <f t="shared" si="38"/>
        <v>0</v>
      </c>
      <c r="AD84" s="57">
        <f t="shared" si="39"/>
        <v>0</v>
      </c>
      <c r="AE84" s="57">
        <f t="shared" si="40"/>
        <v>0</v>
      </c>
      <c r="AF84" s="57">
        <f t="shared" si="41"/>
        <v>0</v>
      </c>
      <c r="AG84" s="57">
        <f t="shared" si="42"/>
        <v>0</v>
      </c>
      <c r="AI84" s="49">
        <f>VLOOKUP(A84, Hindaja1!$A$4:$G$200, 2, FALSE)</f>
        <v>0</v>
      </c>
      <c r="AJ84">
        <f>VLOOKUP($A84, Hindaja2!$A$4:$G$200, 2, FALSE)</f>
        <v>0</v>
      </c>
      <c r="AK84">
        <f>VLOOKUP($A84, Hindaja3!$A$4:$G$200, 2, FALSE)</f>
        <v>0</v>
      </c>
      <c r="AL84">
        <f>VLOOKUP($A84, Hindaja4!$A$4:$G$200, 2, FALSE)</f>
        <v>0</v>
      </c>
      <c r="AM84">
        <f>VLOOKUP($A84, Hindaja1!$A$4:$G$200, 3, FALSE)</f>
        <v>0</v>
      </c>
      <c r="AN84">
        <f>VLOOKUP($A84, Hindaja2!$A$4:$G$200, 3, FALSE)</f>
        <v>0</v>
      </c>
      <c r="AO84">
        <f>VLOOKUP($A84, Hindaja3!$A$4:$G$200, 3, FALSE)</f>
        <v>0</v>
      </c>
      <c r="AP84">
        <f>VLOOKUP($A84, Hindaja4!$A$4:$G$200, 3, FALSE)</f>
        <v>0</v>
      </c>
      <c r="AQ84">
        <f>VLOOKUP($A84, Hindaja1!$A$4:$G$200, 4, FALSE)</f>
        <v>0</v>
      </c>
      <c r="AR84">
        <f>VLOOKUP($A84, Hindaja2!$A$4:$G$200, 4, FALSE)</f>
        <v>0</v>
      </c>
      <c r="AS84">
        <f>VLOOKUP($A84, Hindaja3!$A$4:$G$200, 4, FALSE)</f>
        <v>0</v>
      </c>
      <c r="AT84">
        <f>VLOOKUP($A84, Hindaja4!$A$4:$G$200, 4, FALSE)</f>
        <v>0</v>
      </c>
      <c r="AU84">
        <f>VLOOKUP($A84, Hindaja1!$A$4:$G$200, 5, FALSE)</f>
        <v>0</v>
      </c>
      <c r="AV84">
        <f>VLOOKUP($A84, Hindaja2!$A$4:$G$200, 5, FALSE)</f>
        <v>0</v>
      </c>
      <c r="AW84">
        <f>VLOOKUP($A84, Hindaja3!$A$4:$G$200, 5, FALSE)</f>
        <v>0</v>
      </c>
      <c r="AX84">
        <f>VLOOKUP($A84, Hindaja4!$A$4:$G$200, 5, FALSE)</f>
        <v>0</v>
      </c>
      <c r="AY84">
        <f>VLOOKUP($A84, Hindaja1!$A$4:$G$200, 6, FALSE)</f>
        <v>0</v>
      </c>
      <c r="AZ84">
        <f>VLOOKUP($A84, Hindaja2!$A$4:$G$200, 6, FALSE)</f>
        <v>0</v>
      </c>
      <c r="BA84">
        <f>VLOOKUP($A84, Hindaja3!$A$4:$G$200, 6, FALSE)</f>
        <v>0</v>
      </c>
      <c r="BB84">
        <f>VLOOKUP($A84, Hindaja4!$A$4:$G$200, 6, FALSE)</f>
        <v>0</v>
      </c>
      <c r="BC84">
        <f>VLOOKUP($A84, Hindaja1!$A$4:$G$200, 7, FALSE)</f>
        <v>0</v>
      </c>
      <c r="BD84">
        <f>VLOOKUP($A84, Hindaja2!$A$4:$G$200, 7, FALSE)</f>
        <v>0</v>
      </c>
      <c r="BE84">
        <f>VLOOKUP($A84, Hindaja3!$A$4:$G$200, 7, FALSE)</f>
        <v>0</v>
      </c>
      <c r="BF84">
        <f>VLOOKUP($A84, Hindaja4!$A$4:$G$200, 7, FALSE)</f>
        <v>0</v>
      </c>
    </row>
    <row r="85" spans="1:58" outlineLevel="1">
      <c r="A85" t="s">
        <v>98</v>
      </c>
      <c r="B85" s="6">
        <v>96</v>
      </c>
      <c r="C85" s="6">
        <v>96</v>
      </c>
      <c r="D85" s="6">
        <v>0</v>
      </c>
      <c r="E85" s="6">
        <v>2</v>
      </c>
      <c r="F85" s="47">
        <v>96</v>
      </c>
      <c r="G85" s="26">
        <v>96</v>
      </c>
      <c r="H85" s="36">
        <v>96</v>
      </c>
      <c r="I85" s="41">
        <v>124.80000000000001</v>
      </c>
      <c r="J85" s="41">
        <v>144</v>
      </c>
      <c r="L85" s="50">
        <f>IFERROR(S85/SUM($S85:$X85),0)</f>
        <v>0</v>
      </c>
      <c r="M85" s="50">
        <f>IFERROR(T85/SUM($S85:$X85),0)</f>
        <v>9.3525179856115109E-2</v>
      </c>
      <c r="N85" s="50">
        <f>IFERROR(U85/SUM($S85:$X85),0)</f>
        <v>8.6330935251798566E-2</v>
      </c>
      <c r="O85" s="50">
        <f>IFERROR(V85/SUM($S85:$X85),0)</f>
        <v>0.56115107913669071</v>
      </c>
      <c r="P85" s="50">
        <f>IFERROR(W85/SUM($S85:$X85),0)</f>
        <v>0.15107913669064749</v>
      </c>
      <c r="Q85" s="50">
        <f>IFERROR(X85/SUM($S85:$X85),0)</f>
        <v>0.10791366906474821</v>
      </c>
      <c r="S85">
        <f t="shared" si="66"/>
        <v>0</v>
      </c>
      <c r="T85">
        <f t="shared" si="67"/>
        <v>8.6666666666666661</v>
      </c>
      <c r="U85">
        <f t="shared" si="68"/>
        <v>8</v>
      </c>
      <c r="V85">
        <f t="shared" si="69"/>
        <v>52</v>
      </c>
      <c r="W85">
        <f t="shared" si="70"/>
        <v>14</v>
      </c>
      <c r="X85">
        <f t="shared" si="71"/>
        <v>10</v>
      </c>
      <c r="AB85" s="57">
        <f t="shared" si="65"/>
        <v>0</v>
      </c>
      <c r="AC85" s="57">
        <f t="shared" si="38"/>
        <v>5.4166666666666662E-2</v>
      </c>
      <c r="AD85" s="57">
        <f t="shared" si="39"/>
        <v>0.05</v>
      </c>
      <c r="AE85" s="57">
        <f t="shared" si="40"/>
        <v>0.32500000000000001</v>
      </c>
      <c r="AF85" s="57">
        <f t="shared" si="41"/>
        <v>8.7499999999999994E-2</v>
      </c>
      <c r="AG85" s="57">
        <f t="shared" si="42"/>
        <v>6.25E-2</v>
      </c>
      <c r="AI85" s="49">
        <f>VLOOKUP(A85, Hindaja1!$A$4:$G$200, 2, FALSE)</f>
        <v>0</v>
      </c>
      <c r="AJ85">
        <f>VLOOKUP($A85, Hindaja2!$A$4:$G$200, 2, FALSE)</f>
        <v>0</v>
      </c>
      <c r="AK85">
        <f>VLOOKUP($A85, Hindaja3!$A$4:$G$200, 2, FALSE)</f>
        <v>0</v>
      </c>
      <c r="AL85">
        <f>VLOOKUP($A85, Hindaja4!$A$4:$G$200, 2, FALSE)</f>
        <v>0</v>
      </c>
      <c r="AM85">
        <f>VLOOKUP($A85, Hindaja1!$A$4:$G$200, 3, FALSE)</f>
        <v>16</v>
      </c>
      <c r="AN85">
        <f>VLOOKUP($A85, Hindaja2!$A$4:$G$200, 3, FALSE)</f>
        <v>8</v>
      </c>
      <c r="AO85">
        <f>VLOOKUP($A85, Hindaja3!$A$4:$G$200, 3, FALSE)</f>
        <v>0</v>
      </c>
      <c r="AP85">
        <f>VLOOKUP($A85, Hindaja4!$A$4:$G$200, 3, FALSE)</f>
        <v>2</v>
      </c>
      <c r="AQ85">
        <f>VLOOKUP($A85, Hindaja1!$A$4:$G$200, 4, FALSE)</f>
        <v>8</v>
      </c>
      <c r="AR85">
        <f>VLOOKUP($A85, Hindaja2!$A$4:$G$200, 4, FALSE)</f>
        <v>8</v>
      </c>
      <c r="AS85">
        <f>VLOOKUP($A85, Hindaja3!$A$4:$G$200, 4, FALSE)</f>
        <v>0</v>
      </c>
      <c r="AT85">
        <f>VLOOKUP($A85, Hindaja4!$A$4:$G$200, 4, FALSE)</f>
        <v>0</v>
      </c>
      <c r="AU85">
        <f>VLOOKUP($A85, Hindaja1!$A$4:$G$200, 5, FALSE)</f>
        <v>40</v>
      </c>
      <c r="AV85">
        <f>VLOOKUP($A85, Hindaja2!$A$4:$G$200, 5, FALSE)</f>
        <v>64</v>
      </c>
      <c r="AW85">
        <f>VLOOKUP($A85, Hindaja3!$A$4:$G$200, 5, FALSE)</f>
        <v>0</v>
      </c>
      <c r="AX85">
        <f>VLOOKUP($A85, Hindaja4!$A$4:$G$200, 5, FALSE)</f>
        <v>0</v>
      </c>
      <c r="AY85">
        <f>VLOOKUP($A85, Hindaja1!$A$4:$G$200, 6, FALSE)</f>
        <v>16</v>
      </c>
      <c r="AZ85">
        <f>VLOOKUP($A85, Hindaja2!$A$4:$G$200, 6, FALSE)</f>
        <v>12</v>
      </c>
      <c r="BA85">
        <f>VLOOKUP($A85, Hindaja3!$A$4:$G$200, 6, FALSE)</f>
        <v>0</v>
      </c>
      <c r="BB85">
        <f>VLOOKUP($A85, Hindaja4!$A$4:$G$200, 6, FALSE)</f>
        <v>0</v>
      </c>
      <c r="BC85">
        <f>VLOOKUP($A85, Hindaja1!$A$4:$G$200, 7, FALSE)</f>
        <v>16</v>
      </c>
      <c r="BD85">
        <f>VLOOKUP($A85, Hindaja2!$A$4:$G$200, 7, FALSE)</f>
        <v>4</v>
      </c>
      <c r="BE85">
        <f>VLOOKUP($A85, Hindaja3!$A$4:$G$200, 7, FALSE)</f>
        <v>0</v>
      </c>
      <c r="BF85">
        <f>VLOOKUP($A85, Hindaja4!$A$4:$G$200, 7, FALSE)</f>
        <v>0</v>
      </c>
    </row>
    <row r="86" spans="1:58" outlineLevel="1">
      <c r="A86" t="s">
        <v>99</v>
      </c>
      <c r="B86" s="6">
        <v>96</v>
      </c>
      <c r="C86" s="6">
        <v>96</v>
      </c>
      <c r="D86" s="6">
        <v>0</v>
      </c>
      <c r="E86" s="6">
        <v>2</v>
      </c>
      <c r="F86" s="47">
        <v>96</v>
      </c>
      <c r="G86" s="26">
        <v>96</v>
      </c>
      <c r="H86" s="36">
        <v>96</v>
      </c>
      <c r="I86" s="41">
        <v>124.80000000000001</v>
      </c>
      <c r="J86" s="41">
        <v>144</v>
      </c>
      <c r="L86" s="50">
        <f>IFERROR(S86/SUM($S86:$X86),0)</f>
        <v>0</v>
      </c>
      <c r="M86" s="50">
        <f>IFERROR(T86/SUM($S86:$X86),0)</f>
        <v>9.3525179856115109E-2</v>
      </c>
      <c r="N86" s="50">
        <f>IFERROR(U86/SUM($S86:$X86),0)</f>
        <v>8.6330935251798566E-2</v>
      </c>
      <c r="O86" s="50">
        <f>IFERROR(V86/SUM($S86:$X86),0)</f>
        <v>0.56115107913669071</v>
      </c>
      <c r="P86" s="50">
        <f>IFERROR(W86/SUM($S86:$X86),0)</f>
        <v>0.15107913669064749</v>
      </c>
      <c r="Q86" s="50">
        <f>IFERROR(X86/SUM($S86:$X86),0)</f>
        <v>0.10791366906474821</v>
      </c>
      <c r="S86">
        <f t="shared" si="66"/>
        <v>0</v>
      </c>
      <c r="T86">
        <f t="shared" si="67"/>
        <v>8.6666666666666661</v>
      </c>
      <c r="U86">
        <f t="shared" si="68"/>
        <v>8</v>
      </c>
      <c r="V86">
        <f t="shared" si="69"/>
        <v>52</v>
      </c>
      <c r="W86">
        <f t="shared" si="70"/>
        <v>14</v>
      </c>
      <c r="X86">
        <f t="shared" si="71"/>
        <v>10</v>
      </c>
      <c r="AB86" s="57">
        <f t="shared" si="65"/>
        <v>0</v>
      </c>
      <c r="AC86" s="57">
        <f t="shared" si="38"/>
        <v>5.4166666666666662E-2</v>
      </c>
      <c r="AD86" s="57">
        <f t="shared" si="39"/>
        <v>0.05</v>
      </c>
      <c r="AE86" s="57">
        <f t="shared" si="40"/>
        <v>0.32500000000000001</v>
      </c>
      <c r="AF86" s="57">
        <f t="shared" si="41"/>
        <v>8.7499999999999994E-2</v>
      </c>
      <c r="AG86" s="57">
        <f t="shared" si="42"/>
        <v>6.25E-2</v>
      </c>
      <c r="AI86" s="49">
        <f>VLOOKUP(A86, Hindaja1!$A$4:$G$200, 2, FALSE)</f>
        <v>0</v>
      </c>
      <c r="AJ86">
        <f>VLOOKUP($A86, Hindaja2!$A$4:$G$200, 2, FALSE)</f>
        <v>0</v>
      </c>
      <c r="AK86">
        <f>VLOOKUP($A86, Hindaja3!$A$4:$G$200, 2, FALSE)</f>
        <v>0</v>
      </c>
      <c r="AL86">
        <f>VLOOKUP($A86, Hindaja4!$A$4:$G$200, 2, FALSE)</f>
        <v>0</v>
      </c>
      <c r="AM86">
        <f>VLOOKUP($A86, Hindaja1!$A$4:$G$200, 3, FALSE)</f>
        <v>16</v>
      </c>
      <c r="AN86">
        <f>VLOOKUP($A86, Hindaja2!$A$4:$G$200, 3, FALSE)</f>
        <v>8</v>
      </c>
      <c r="AO86">
        <f>VLOOKUP($A86, Hindaja3!$A$4:$G$200, 3, FALSE)</f>
        <v>0</v>
      </c>
      <c r="AP86">
        <f>VLOOKUP($A86, Hindaja4!$A$4:$G$200, 3, FALSE)</f>
        <v>2</v>
      </c>
      <c r="AQ86">
        <f>VLOOKUP($A86, Hindaja1!$A$4:$G$200, 4, FALSE)</f>
        <v>8</v>
      </c>
      <c r="AR86">
        <f>VLOOKUP($A86, Hindaja2!$A$4:$G$200, 4, FALSE)</f>
        <v>8</v>
      </c>
      <c r="AS86">
        <f>VLOOKUP($A86, Hindaja3!$A$4:$G$200, 4, FALSE)</f>
        <v>0</v>
      </c>
      <c r="AT86">
        <f>VLOOKUP($A86, Hindaja4!$A$4:$G$200, 4, FALSE)</f>
        <v>0</v>
      </c>
      <c r="AU86">
        <f>VLOOKUP($A86, Hindaja1!$A$4:$G$200, 5, FALSE)</f>
        <v>40</v>
      </c>
      <c r="AV86">
        <f>VLOOKUP($A86, Hindaja2!$A$4:$G$200, 5, FALSE)</f>
        <v>64</v>
      </c>
      <c r="AW86">
        <f>VLOOKUP($A86, Hindaja3!$A$4:$G$200, 5, FALSE)</f>
        <v>0</v>
      </c>
      <c r="AX86">
        <f>VLOOKUP($A86, Hindaja4!$A$4:$G$200, 5, FALSE)</f>
        <v>0</v>
      </c>
      <c r="AY86">
        <f>VLOOKUP($A86, Hindaja1!$A$4:$G$200, 6, FALSE)</f>
        <v>16</v>
      </c>
      <c r="AZ86">
        <f>VLOOKUP($A86, Hindaja2!$A$4:$G$200, 6, FALSE)</f>
        <v>12</v>
      </c>
      <c r="BA86">
        <f>VLOOKUP($A86, Hindaja3!$A$4:$G$200, 6, FALSE)</f>
        <v>0</v>
      </c>
      <c r="BB86">
        <f>VLOOKUP($A86, Hindaja4!$A$4:$G$200, 6, FALSE)</f>
        <v>0</v>
      </c>
      <c r="BC86">
        <f>VLOOKUP($A86, Hindaja1!$A$4:$G$200, 7, FALSE)</f>
        <v>16</v>
      </c>
      <c r="BD86">
        <f>VLOOKUP($A86, Hindaja2!$A$4:$G$200, 7, FALSE)</f>
        <v>4</v>
      </c>
      <c r="BE86">
        <f>VLOOKUP($A86, Hindaja3!$A$4:$G$200, 7, FALSE)</f>
        <v>0</v>
      </c>
      <c r="BF86">
        <f>VLOOKUP($A86, Hindaja4!$A$4:$G$200, 7, FALSE)</f>
        <v>0</v>
      </c>
    </row>
    <row r="87" spans="1:58" outlineLevel="1">
      <c r="A87" t="s">
        <v>100</v>
      </c>
      <c r="B87" s="6">
        <v>96</v>
      </c>
      <c r="C87" s="6">
        <v>96</v>
      </c>
      <c r="D87" s="6">
        <v>0</v>
      </c>
      <c r="E87" s="6">
        <v>2</v>
      </c>
      <c r="F87" s="47">
        <v>96</v>
      </c>
      <c r="G87" s="26">
        <v>96</v>
      </c>
      <c r="H87" s="36">
        <v>96</v>
      </c>
      <c r="I87" s="41">
        <v>124.80000000000001</v>
      </c>
      <c r="J87" s="41">
        <v>144</v>
      </c>
      <c r="L87" s="50">
        <f>IFERROR(S87/SUM($S87:$X87),0)</f>
        <v>0</v>
      </c>
      <c r="M87" s="50">
        <f>IFERROR(T87/SUM($S87:$X87),0)</f>
        <v>9.3525179856115109E-2</v>
      </c>
      <c r="N87" s="50">
        <f>IFERROR(U87/SUM($S87:$X87),0)</f>
        <v>8.6330935251798566E-2</v>
      </c>
      <c r="O87" s="50">
        <f>IFERROR(V87/SUM($S87:$X87),0)</f>
        <v>0.56115107913669071</v>
      </c>
      <c r="P87" s="50">
        <f>IFERROR(W87/SUM($S87:$X87),0)</f>
        <v>0.15107913669064749</v>
      </c>
      <c r="Q87" s="50">
        <f>IFERROR(X87/SUM($S87:$X87),0)</f>
        <v>0.10791366906474821</v>
      </c>
      <c r="S87">
        <f t="shared" si="66"/>
        <v>0</v>
      </c>
      <c r="T87">
        <f t="shared" si="67"/>
        <v>8.6666666666666661</v>
      </c>
      <c r="U87">
        <f t="shared" si="68"/>
        <v>8</v>
      </c>
      <c r="V87">
        <f t="shared" si="69"/>
        <v>52</v>
      </c>
      <c r="W87">
        <f t="shared" si="70"/>
        <v>14</v>
      </c>
      <c r="X87">
        <f t="shared" si="71"/>
        <v>10</v>
      </c>
      <c r="AB87" s="57">
        <f t="shared" si="65"/>
        <v>0</v>
      </c>
      <c r="AC87" s="57">
        <f t="shared" si="38"/>
        <v>5.4166666666666662E-2</v>
      </c>
      <c r="AD87" s="57">
        <f t="shared" si="39"/>
        <v>0.05</v>
      </c>
      <c r="AE87" s="57">
        <f t="shared" si="40"/>
        <v>0.32500000000000001</v>
      </c>
      <c r="AF87" s="57">
        <f t="shared" si="41"/>
        <v>8.7499999999999994E-2</v>
      </c>
      <c r="AG87" s="57">
        <f t="shared" si="42"/>
        <v>6.25E-2</v>
      </c>
      <c r="AI87" s="49">
        <f>VLOOKUP(A87, Hindaja1!$A$4:$G$200, 2, FALSE)</f>
        <v>0</v>
      </c>
      <c r="AJ87">
        <f>VLOOKUP($A87, Hindaja2!$A$4:$G$200, 2, FALSE)</f>
        <v>0</v>
      </c>
      <c r="AK87">
        <f>VLOOKUP($A87, Hindaja3!$A$4:$G$200, 2, FALSE)</f>
        <v>0</v>
      </c>
      <c r="AL87">
        <f>VLOOKUP($A87, Hindaja4!$A$4:$G$200, 2, FALSE)</f>
        <v>0</v>
      </c>
      <c r="AM87">
        <f>VLOOKUP($A87, Hindaja1!$A$4:$G$200, 3, FALSE)</f>
        <v>16</v>
      </c>
      <c r="AN87">
        <f>VLOOKUP($A87, Hindaja2!$A$4:$G$200, 3, FALSE)</f>
        <v>8</v>
      </c>
      <c r="AO87">
        <f>VLOOKUP($A87, Hindaja3!$A$4:$G$200, 3, FALSE)</f>
        <v>0</v>
      </c>
      <c r="AP87">
        <f>VLOOKUP($A87, Hindaja4!$A$4:$G$200, 3, FALSE)</f>
        <v>2</v>
      </c>
      <c r="AQ87">
        <f>VLOOKUP($A87, Hindaja1!$A$4:$G$200, 4, FALSE)</f>
        <v>8</v>
      </c>
      <c r="AR87">
        <f>VLOOKUP($A87, Hindaja2!$A$4:$G$200, 4, FALSE)</f>
        <v>8</v>
      </c>
      <c r="AS87">
        <f>VLOOKUP($A87, Hindaja3!$A$4:$G$200, 4, FALSE)</f>
        <v>0</v>
      </c>
      <c r="AT87">
        <f>VLOOKUP($A87, Hindaja4!$A$4:$G$200, 4, FALSE)</f>
        <v>0</v>
      </c>
      <c r="AU87">
        <f>VLOOKUP($A87, Hindaja1!$A$4:$G$200, 5, FALSE)</f>
        <v>40</v>
      </c>
      <c r="AV87">
        <f>VLOOKUP($A87, Hindaja2!$A$4:$G$200, 5, FALSE)</f>
        <v>64</v>
      </c>
      <c r="AW87">
        <f>VLOOKUP($A87, Hindaja3!$A$4:$G$200, 5, FALSE)</f>
        <v>0</v>
      </c>
      <c r="AX87">
        <f>VLOOKUP($A87, Hindaja4!$A$4:$G$200, 5, FALSE)</f>
        <v>0</v>
      </c>
      <c r="AY87">
        <f>VLOOKUP($A87, Hindaja1!$A$4:$G$200, 6, FALSE)</f>
        <v>16</v>
      </c>
      <c r="AZ87">
        <f>VLOOKUP($A87, Hindaja2!$A$4:$G$200, 6, FALSE)</f>
        <v>12</v>
      </c>
      <c r="BA87">
        <f>VLOOKUP($A87, Hindaja3!$A$4:$G$200, 6, FALSE)</f>
        <v>0</v>
      </c>
      <c r="BB87">
        <f>VLOOKUP($A87, Hindaja4!$A$4:$G$200, 6, FALSE)</f>
        <v>0</v>
      </c>
      <c r="BC87">
        <f>VLOOKUP($A87, Hindaja1!$A$4:$G$200, 7, FALSE)</f>
        <v>16</v>
      </c>
      <c r="BD87">
        <f>VLOOKUP($A87, Hindaja2!$A$4:$G$200, 7, FALSE)</f>
        <v>4</v>
      </c>
      <c r="BE87">
        <f>VLOOKUP($A87, Hindaja3!$A$4:$G$200, 7, FALSE)</f>
        <v>0</v>
      </c>
      <c r="BF87">
        <f>VLOOKUP($A87, Hindaja4!$A$4:$G$200, 7, FALSE)</f>
        <v>0</v>
      </c>
    </row>
    <row r="88" spans="1:58" outlineLevel="1">
      <c r="A88" t="s">
        <v>101</v>
      </c>
      <c r="B88" s="6">
        <v>96</v>
      </c>
      <c r="C88" s="6">
        <v>96</v>
      </c>
      <c r="D88" s="6">
        <v>0</v>
      </c>
      <c r="E88" s="6">
        <v>2</v>
      </c>
      <c r="F88" s="47">
        <v>96</v>
      </c>
      <c r="G88" s="26">
        <v>96</v>
      </c>
      <c r="H88" s="36">
        <v>96</v>
      </c>
      <c r="I88" s="41">
        <v>124.80000000000001</v>
      </c>
      <c r="J88" s="41">
        <v>144</v>
      </c>
      <c r="L88" s="50">
        <f>IFERROR(S88/SUM($S88:$X88),0)</f>
        <v>0</v>
      </c>
      <c r="M88" s="50">
        <f>IFERROR(T88/SUM($S88:$X88),0)</f>
        <v>9.3525179856115109E-2</v>
      </c>
      <c r="N88" s="50">
        <f>IFERROR(U88/SUM($S88:$X88),0)</f>
        <v>8.6330935251798566E-2</v>
      </c>
      <c r="O88" s="50">
        <f>IFERROR(V88/SUM($S88:$X88),0)</f>
        <v>0.56115107913669071</v>
      </c>
      <c r="P88" s="50">
        <f>IFERROR(W88/SUM($S88:$X88),0)</f>
        <v>0.15107913669064749</v>
      </c>
      <c r="Q88" s="50">
        <f>IFERROR(X88/SUM($S88:$X88),0)</f>
        <v>0.10791366906474821</v>
      </c>
      <c r="S88">
        <f t="shared" si="66"/>
        <v>0</v>
      </c>
      <c r="T88">
        <f t="shared" si="67"/>
        <v>8.6666666666666661</v>
      </c>
      <c r="U88">
        <f t="shared" si="68"/>
        <v>8</v>
      </c>
      <c r="V88">
        <f t="shared" si="69"/>
        <v>52</v>
      </c>
      <c r="W88">
        <f t="shared" si="70"/>
        <v>14</v>
      </c>
      <c r="X88">
        <f t="shared" si="71"/>
        <v>10</v>
      </c>
      <c r="AB88" s="57">
        <f t="shared" si="65"/>
        <v>0</v>
      </c>
      <c r="AC88" s="57">
        <f t="shared" ref="AC88:AC151" si="76">T88/160</f>
        <v>5.4166666666666662E-2</v>
      </c>
      <c r="AD88" s="57">
        <f t="shared" ref="AD88:AD151" si="77">U88/160</f>
        <v>0.05</v>
      </c>
      <c r="AE88" s="57">
        <f t="shared" ref="AE88:AE151" si="78">V88/160</f>
        <v>0.32500000000000001</v>
      </c>
      <c r="AF88" s="57">
        <f t="shared" ref="AF88:AF151" si="79">W88/160</f>
        <v>8.7499999999999994E-2</v>
      </c>
      <c r="AG88" s="57">
        <f t="shared" ref="AG88:AG151" si="80">X88/160</f>
        <v>6.25E-2</v>
      </c>
      <c r="AI88" s="49">
        <f>VLOOKUP(A88, Hindaja1!$A$4:$G$200, 2, FALSE)</f>
        <v>0</v>
      </c>
      <c r="AJ88">
        <f>VLOOKUP($A88, Hindaja2!$A$4:$G$200, 2, FALSE)</f>
        <v>0</v>
      </c>
      <c r="AK88">
        <f>VLOOKUP($A88, Hindaja3!$A$4:$G$200, 2, FALSE)</f>
        <v>0</v>
      </c>
      <c r="AL88">
        <f>VLOOKUP($A88, Hindaja4!$A$4:$G$200, 2, FALSE)</f>
        <v>0</v>
      </c>
      <c r="AM88">
        <f>VLOOKUP($A88, Hindaja1!$A$4:$G$200, 3, FALSE)</f>
        <v>16</v>
      </c>
      <c r="AN88">
        <f>VLOOKUP($A88, Hindaja2!$A$4:$G$200, 3, FALSE)</f>
        <v>8</v>
      </c>
      <c r="AO88">
        <f>VLOOKUP($A88, Hindaja3!$A$4:$G$200, 3, FALSE)</f>
        <v>0</v>
      </c>
      <c r="AP88">
        <f>VLOOKUP($A88, Hindaja4!$A$4:$G$200, 3, FALSE)</f>
        <v>2</v>
      </c>
      <c r="AQ88">
        <f>VLOOKUP($A88, Hindaja1!$A$4:$G$200, 4, FALSE)</f>
        <v>8</v>
      </c>
      <c r="AR88">
        <f>VLOOKUP($A88, Hindaja2!$A$4:$G$200, 4, FALSE)</f>
        <v>8</v>
      </c>
      <c r="AS88">
        <f>VLOOKUP($A88, Hindaja3!$A$4:$G$200, 4, FALSE)</f>
        <v>0</v>
      </c>
      <c r="AT88">
        <f>VLOOKUP($A88, Hindaja4!$A$4:$G$200, 4, FALSE)</f>
        <v>0</v>
      </c>
      <c r="AU88">
        <f>VLOOKUP($A88, Hindaja1!$A$4:$G$200, 5, FALSE)</f>
        <v>40</v>
      </c>
      <c r="AV88">
        <f>VLOOKUP($A88, Hindaja2!$A$4:$G$200, 5, FALSE)</f>
        <v>64</v>
      </c>
      <c r="AW88">
        <f>VLOOKUP($A88, Hindaja3!$A$4:$G$200, 5, FALSE)</f>
        <v>0</v>
      </c>
      <c r="AX88">
        <f>VLOOKUP($A88, Hindaja4!$A$4:$G$200, 5, FALSE)</f>
        <v>0</v>
      </c>
      <c r="AY88">
        <f>VLOOKUP($A88, Hindaja1!$A$4:$G$200, 6, FALSE)</f>
        <v>16</v>
      </c>
      <c r="AZ88">
        <f>VLOOKUP($A88, Hindaja2!$A$4:$G$200, 6, FALSE)</f>
        <v>12</v>
      </c>
      <c r="BA88">
        <f>VLOOKUP($A88, Hindaja3!$A$4:$G$200, 6, FALSE)</f>
        <v>0</v>
      </c>
      <c r="BB88">
        <f>VLOOKUP($A88, Hindaja4!$A$4:$G$200, 6, FALSE)</f>
        <v>0</v>
      </c>
      <c r="BC88">
        <f>VLOOKUP($A88, Hindaja1!$A$4:$G$200, 7, FALSE)</f>
        <v>16</v>
      </c>
      <c r="BD88">
        <f>VLOOKUP($A88, Hindaja2!$A$4:$G$200, 7, FALSE)</f>
        <v>4</v>
      </c>
      <c r="BE88">
        <f>VLOOKUP($A88, Hindaja3!$A$4:$G$200, 7, FALSE)</f>
        <v>0</v>
      </c>
      <c r="BF88">
        <f>VLOOKUP($A88, Hindaja4!$A$4:$G$200, 7, FALSE)</f>
        <v>0</v>
      </c>
    </row>
    <row r="89" spans="1:58" outlineLevel="1">
      <c r="A89" t="s">
        <v>102</v>
      </c>
      <c r="B89" s="6">
        <v>96</v>
      </c>
      <c r="C89" s="6">
        <v>96</v>
      </c>
      <c r="D89" s="6">
        <v>0</v>
      </c>
      <c r="E89" s="6">
        <v>2</v>
      </c>
      <c r="F89" s="47">
        <v>96</v>
      </c>
      <c r="G89" s="26">
        <v>96</v>
      </c>
      <c r="H89" s="36">
        <v>96</v>
      </c>
      <c r="I89" s="41">
        <v>124.80000000000001</v>
      </c>
      <c r="J89" s="41">
        <v>144</v>
      </c>
      <c r="L89" s="50">
        <f>IFERROR(S89/SUM($S89:$X89),0)</f>
        <v>0</v>
      </c>
      <c r="M89" s="50">
        <f>IFERROR(T89/SUM($S89:$X89),0)</f>
        <v>9.3525179856115109E-2</v>
      </c>
      <c r="N89" s="50">
        <f>IFERROR(U89/SUM($S89:$X89),0)</f>
        <v>8.6330935251798566E-2</v>
      </c>
      <c r="O89" s="50">
        <f>IFERROR(V89/SUM($S89:$X89),0)</f>
        <v>0.56115107913669071</v>
      </c>
      <c r="P89" s="50">
        <f>IFERROR(W89/SUM($S89:$X89),0)</f>
        <v>0.15107913669064749</v>
      </c>
      <c r="Q89" s="50">
        <f>IFERROR(X89/SUM($S89:$X89),0)</f>
        <v>0.10791366906474821</v>
      </c>
      <c r="S89">
        <f t="shared" si="66"/>
        <v>0</v>
      </c>
      <c r="T89">
        <f t="shared" si="67"/>
        <v>8.6666666666666661</v>
      </c>
      <c r="U89">
        <f t="shared" si="68"/>
        <v>8</v>
      </c>
      <c r="V89">
        <f t="shared" si="69"/>
        <v>52</v>
      </c>
      <c r="W89">
        <f t="shared" si="70"/>
        <v>14</v>
      </c>
      <c r="X89">
        <f t="shared" si="71"/>
        <v>10</v>
      </c>
      <c r="AB89" s="57">
        <f t="shared" si="65"/>
        <v>0</v>
      </c>
      <c r="AC89" s="57">
        <f t="shared" si="76"/>
        <v>5.4166666666666662E-2</v>
      </c>
      <c r="AD89" s="57">
        <f t="shared" si="77"/>
        <v>0.05</v>
      </c>
      <c r="AE89" s="57">
        <f t="shared" si="78"/>
        <v>0.32500000000000001</v>
      </c>
      <c r="AF89" s="57">
        <f t="shared" si="79"/>
        <v>8.7499999999999994E-2</v>
      </c>
      <c r="AG89" s="57">
        <f t="shared" si="80"/>
        <v>6.25E-2</v>
      </c>
      <c r="AI89" s="49">
        <f>VLOOKUP(A89, Hindaja1!$A$4:$G$200, 2, FALSE)</f>
        <v>0</v>
      </c>
      <c r="AJ89">
        <f>VLOOKUP($A89, Hindaja2!$A$4:$G$200, 2, FALSE)</f>
        <v>0</v>
      </c>
      <c r="AK89">
        <f>VLOOKUP($A89, Hindaja3!$A$4:$G$200, 2, FALSE)</f>
        <v>0</v>
      </c>
      <c r="AL89">
        <f>VLOOKUP($A89, Hindaja4!$A$4:$G$200, 2, FALSE)</f>
        <v>0</v>
      </c>
      <c r="AM89">
        <f>VLOOKUP($A89, Hindaja1!$A$4:$G$200, 3, FALSE)</f>
        <v>16</v>
      </c>
      <c r="AN89">
        <f>VLOOKUP($A89, Hindaja2!$A$4:$G$200, 3, FALSE)</f>
        <v>8</v>
      </c>
      <c r="AO89">
        <f>VLOOKUP($A89, Hindaja3!$A$4:$G$200, 3, FALSE)</f>
        <v>0</v>
      </c>
      <c r="AP89">
        <f>VLOOKUP($A89, Hindaja4!$A$4:$G$200, 3, FALSE)</f>
        <v>2</v>
      </c>
      <c r="AQ89">
        <f>VLOOKUP($A89, Hindaja1!$A$4:$G$200, 4, FALSE)</f>
        <v>8</v>
      </c>
      <c r="AR89">
        <f>VLOOKUP($A89, Hindaja2!$A$4:$G$200, 4, FALSE)</f>
        <v>8</v>
      </c>
      <c r="AS89">
        <f>VLOOKUP($A89, Hindaja3!$A$4:$G$200, 4, FALSE)</f>
        <v>0</v>
      </c>
      <c r="AT89">
        <f>VLOOKUP($A89, Hindaja4!$A$4:$G$200, 4, FALSE)</f>
        <v>0</v>
      </c>
      <c r="AU89">
        <f>VLOOKUP($A89, Hindaja1!$A$4:$G$200, 5, FALSE)</f>
        <v>40</v>
      </c>
      <c r="AV89">
        <f>VLOOKUP($A89, Hindaja2!$A$4:$G$200, 5, FALSE)</f>
        <v>64</v>
      </c>
      <c r="AW89">
        <f>VLOOKUP($A89, Hindaja3!$A$4:$G$200, 5, FALSE)</f>
        <v>0</v>
      </c>
      <c r="AX89">
        <f>VLOOKUP($A89, Hindaja4!$A$4:$G$200, 5, FALSE)</f>
        <v>0</v>
      </c>
      <c r="AY89">
        <f>VLOOKUP($A89, Hindaja1!$A$4:$G$200, 6, FALSE)</f>
        <v>16</v>
      </c>
      <c r="AZ89">
        <f>VLOOKUP($A89, Hindaja2!$A$4:$G$200, 6, FALSE)</f>
        <v>12</v>
      </c>
      <c r="BA89">
        <f>VLOOKUP($A89, Hindaja3!$A$4:$G$200, 6, FALSE)</f>
        <v>0</v>
      </c>
      <c r="BB89">
        <f>VLOOKUP($A89, Hindaja4!$A$4:$G$200, 6, FALSE)</f>
        <v>0</v>
      </c>
      <c r="BC89">
        <f>VLOOKUP($A89, Hindaja1!$A$4:$G$200, 7, FALSE)</f>
        <v>16</v>
      </c>
      <c r="BD89">
        <f>VLOOKUP($A89, Hindaja2!$A$4:$G$200, 7, FALSE)</f>
        <v>4</v>
      </c>
      <c r="BE89">
        <f>VLOOKUP($A89, Hindaja3!$A$4:$G$200, 7, FALSE)</f>
        <v>0</v>
      </c>
      <c r="BF89">
        <f>VLOOKUP($A89, Hindaja4!$A$4:$G$200, 7, FALSE)</f>
        <v>0</v>
      </c>
    </row>
    <row r="90" spans="1:58" outlineLevel="1">
      <c r="A90" t="s">
        <v>103</v>
      </c>
      <c r="B90" s="6">
        <v>96</v>
      </c>
      <c r="C90" s="6">
        <v>96</v>
      </c>
      <c r="D90" s="6">
        <v>0</v>
      </c>
      <c r="E90" s="6">
        <v>2</v>
      </c>
      <c r="F90" s="47">
        <v>96</v>
      </c>
      <c r="G90" s="26">
        <v>96</v>
      </c>
      <c r="H90" s="36">
        <v>96</v>
      </c>
      <c r="I90" s="41">
        <v>124.80000000000001</v>
      </c>
      <c r="J90" s="41">
        <v>144</v>
      </c>
      <c r="L90" s="50">
        <f>IFERROR(S90/SUM($S90:$X90),0)</f>
        <v>0</v>
      </c>
      <c r="M90" s="50">
        <f>IFERROR(T90/SUM($S90:$X90),0)</f>
        <v>9.3525179856115109E-2</v>
      </c>
      <c r="N90" s="50">
        <f>IFERROR(U90/SUM($S90:$X90),0)</f>
        <v>8.6330935251798566E-2</v>
      </c>
      <c r="O90" s="50">
        <f>IFERROR(V90/SUM($S90:$X90),0)</f>
        <v>0.56115107913669071</v>
      </c>
      <c r="P90" s="50">
        <f>IFERROR(W90/SUM($S90:$X90),0)</f>
        <v>0.15107913669064749</v>
      </c>
      <c r="Q90" s="50">
        <f>IFERROR(X90/SUM($S90:$X90),0)</f>
        <v>0.10791366906474821</v>
      </c>
      <c r="S90">
        <f t="shared" si="66"/>
        <v>0</v>
      </c>
      <c r="T90">
        <f t="shared" si="67"/>
        <v>8.6666666666666661</v>
      </c>
      <c r="U90">
        <f t="shared" si="68"/>
        <v>8</v>
      </c>
      <c r="V90">
        <f t="shared" si="69"/>
        <v>52</v>
      </c>
      <c r="W90">
        <f t="shared" si="70"/>
        <v>14</v>
      </c>
      <c r="X90">
        <f t="shared" si="71"/>
        <v>10</v>
      </c>
      <c r="AB90" s="57">
        <f t="shared" si="65"/>
        <v>0</v>
      </c>
      <c r="AC90" s="57">
        <f t="shared" si="76"/>
        <v>5.4166666666666662E-2</v>
      </c>
      <c r="AD90" s="57">
        <f t="shared" si="77"/>
        <v>0.05</v>
      </c>
      <c r="AE90" s="57">
        <f t="shared" si="78"/>
        <v>0.32500000000000001</v>
      </c>
      <c r="AF90" s="57">
        <f t="shared" si="79"/>
        <v>8.7499999999999994E-2</v>
      </c>
      <c r="AG90" s="57">
        <f t="shared" si="80"/>
        <v>6.25E-2</v>
      </c>
      <c r="AI90" s="49">
        <f>VLOOKUP(A90, Hindaja1!$A$4:$G$200, 2, FALSE)</f>
        <v>0</v>
      </c>
      <c r="AJ90">
        <f>VLOOKUP($A90, Hindaja2!$A$4:$G$200, 2, FALSE)</f>
        <v>0</v>
      </c>
      <c r="AK90">
        <f>VLOOKUP($A90, Hindaja3!$A$4:$G$200, 2, FALSE)</f>
        <v>0</v>
      </c>
      <c r="AL90">
        <f>VLOOKUP($A90, Hindaja4!$A$4:$G$200, 2, FALSE)</f>
        <v>0</v>
      </c>
      <c r="AM90">
        <f>VLOOKUP($A90, Hindaja1!$A$4:$G$200, 3, FALSE)</f>
        <v>16</v>
      </c>
      <c r="AN90">
        <f>VLOOKUP($A90, Hindaja2!$A$4:$G$200, 3, FALSE)</f>
        <v>8</v>
      </c>
      <c r="AO90">
        <f>VLOOKUP($A90, Hindaja3!$A$4:$G$200, 3, FALSE)</f>
        <v>0</v>
      </c>
      <c r="AP90">
        <f>VLOOKUP($A90, Hindaja4!$A$4:$G$200, 3, FALSE)</f>
        <v>2</v>
      </c>
      <c r="AQ90">
        <f>VLOOKUP($A90, Hindaja1!$A$4:$G$200, 4, FALSE)</f>
        <v>8</v>
      </c>
      <c r="AR90">
        <f>VLOOKUP($A90, Hindaja2!$A$4:$G$200, 4, FALSE)</f>
        <v>8</v>
      </c>
      <c r="AS90">
        <f>VLOOKUP($A90, Hindaja3!$A$4:$G$200, 4, FALSE)</f>
        <v>0</v>
      </c>
      <c r="AT90">
        <f>VLOOKUP($A90, Hindaja4!$A$4:$G$200, 4, FALSE)</f>
        <v>0</v>
      </c>
      <c r="AU90">
        <f>VLOOKUP($A90, Hindaja1!$A$4:$G$200, 5, FALSE)</f>
        <v>40</v>
      </c>
      <c r="AV90">
        <f>VLOOKUP($A90, Hindaja2!$A$4:$G$200, 5, FALSE)</f>
        <v>64</v>
      </c>
      <c r="AW90">
        <f>VLOOKUP($A90, Hindaja3!$A$4:$G$200, 5, FALSE)</f>
        <v>0</v>
      </c>
      <c r="AX90">
        <f>VLOOKUP($A90, Hindaja4!$A$4:$G$200, 5, FALSE)</f>
        <v>0</v>
      </c>
      <c r="AY90">
        <f>VLOOKUP($A90, Hindaja1!$A$4:$G$200, 6, FALSE)</f>
        <v>16</v>
      </c>
      <c r="AZ90">
        <f>VLOOKUP($A90, Hindaja2!$A$4:$G$200, 6, FALSE)</f>
        <v>12</v>
      </c>
      <c r="BA90">
        <f>VLOOKUP($A90, Hindaja3!$A$4:$G$200, 6, FALSE)</f>
        <v>0</v>
      </c>
      <c r="BB90">
        <f>VLOOKUP($A90, Hindaja4!$A$4:$G$200, 6, FALSE)</f>
        <v>0</v>
      </c>
      <c r="BC90">
        <f>VLOOKUP($A90, Hindaja1!$A$4:$G$200, 7, FALSE)</f>
        <v>16</v>
      </c>
      <c r="BD90">
        <f>VLOOKUP($A90, Hindaja2!$A$4:$G$200, 7, FALSE)</f>
        <v>4</v>
      </c>
      <c r="BE90">
        <f>VLOOKUP($A90, Hindaja3!$A$4:$G$200, 7, FALSE)</f>
        <v>0</v>
      </c>
      <c r="BF90">
        <f>VLOOKUP($A90, Hindaja4!$A$4:$G$200, 7, FALSE)</f>
        <v>0</v>
      </c>
    </row>
    <row r="91" spans="1:58" outlineLevel="1">
      <c r="A91" s="1" t="s">
        <v>104</v>
      </c>
      <c r="B91" s="6"/>
      <c r="C91" s="6"/>
      <c r="D91" s="6"/>
      <c r="E91" s="6"/>
      <c r="F91" s="47"/>
      <c r="G91" s="6"/>
      <c r="L91" s="50"/>
      <c r="M91" s="50"/>
      <c r="N91" s="50"/>
      <c r="O91" s="50"/>
      <c r="P91" s="50"/>
      <c r="Q91" s="50"/>
      <c r="S91">
        <f t="shared" si="66"/>
        <v>0</v>
      </c>
      <c r="T91">
        <f t="shared" si="67"/>
        <v>0</v>
      </c>
      <c r="U91">
        <f t="shared" si="68"/>
        <v>0</v>
      </c>
      <c r="V91">
        <f t="shared" si="69"/>
        <v>0</v>
      </c>
      <c r="W91">
        <f t="shared" si="70"/>
        <v>0</v>
      </c>
      <c r="X91">
        <f t="shared" si="71"/>
        <v>0</v>
      </c>
      <c r="AB91" s="57">
        <f t="shared" si="65"/>
        <v>0</v>
      </c>
      <c r="AC91" s="57">
        <f t="shared" si="76"/>
        <v>0</v>
      </c>
      <c r="AD91" s="57">
        <f t="shared" si="77"/>
        <v>0</v>
      </c>
      <c r="AE91" s="57">
        <f t="shared" si="78"/>
        <v>0</v>
      </c>
      <c r="AF91" s="57">
        <f t="shared" si="79"/>
        <v>0</v>
      </c>
      <c r="AG91" s="57">
        <f t="shared" si="80"/>
        <v>0</v>
      </c>
      <c r="AI91" s="49">
        <f>VLOOKUP(A91, Hindaja1!$A$4:$G$200, 2, FALSE)</f>
        <v>0</v>
      </c>
      <c r="AJ91">
        <f>VLOOKUP($A91, Hindaja2!$A$4:$G$200, 2, FALSE)</f>
        <v>0</v>
      </c>
      <c r="AK91">
        <f>VLOOKUP($A91, Hindaja3!$A$4:$G$200, 2, FALSE)</f>
        <v>0</v>
      </c>
      <c r="AL91">
        <f>VLOOKUP($A91, Hindaja4!$A$4:$G$200, 2, FALSE)</f>
        <v>0</v>
      </c>
      <c r="AM91">
        <f>VLOOKUP($A91, Hindaja1!$A$4:$G$200, 3, FALSE)</f>
        <v>0</v>
      </c>
      <c r="AN91">
        <f>VLOOKUP($A91, Hindaja2!$A$4:$G$200, 3, FALSE)</f>
        <v>0</v>
      </c>
      <c r="AO91">
        <f>VLOOKUP($A91, Hindaja3!$A$4:$G$200, 3, FALSE)</f>
        <v>0</v>
      </c>
      <c r="AP91">
        <f>VLOOKUP($A91, Hindaja4!$A$4:$G$200, 3, FALSE)</f>
        <v>0</v>
      </c>
      <c r="AQ91">
        <f>VLOOKUP($A91, Hindaja1!$A$4:$G$200, 4, FALSE)</f>
        <v>0</v>
      </c>
      <c r="AR91">
        <f>VLOOKUP($A91, Hindaja2!$A$4:$G$200, 4, FALSE)</f>
        <v>0</v>
      </c>
      <c r="AS91">
        <f>VLOOKUP($A91, Hindaja3!$A$4:$G$200, 4, FALSE)</f>
        <v>0</v>
      </c>
      <c r="AT91">
        <f>VLOOKUP($A91, Hindaja4!$A$4:$G$200, 4, FALSE)</f>
        <v>0</v>
      </c>
      <c r="AU91">
        <f>VLOOKUP($A91, Hindaja1!$A$4:$G$200, 5, FALSE)</f>
        <v>0</v>
      </c>
      <c r="AV91">
        <f>VLOOKUP($A91, Hindaja2!$A$4:$G$200, 5, FALSE)</f>
        <v>0</v>
      </c>
      <c r="AW91">
        <f>VLOOKUP($A91, Hindaja3!$A$4:$G$200, 5, FALSE)</f>
        <v>0</v>
      </c>
      <c r="AX91">
        <f>VLOOKUP($A91, Hindaja4!$A$4:$G$200, 5, FALSE)</f>
        <v>0</v>
      </c>
      <c r="AY91">
        <f>VLOOKUP($A91, Hindaja1!$A$4:$G$200, 6, FALSE)</f>
        <v>0</v>
      </c>
      <c r="AZ91">
        <f>VLOOKUP($A91, Hindaja2!$A$4:$G$200, 6, FALSE)</f>
        <v>0</v>
      </c>
      <c r="BA91">
        <f>VLOOKUP($A91, Hindaja3!$A$4:$G$200, 6, FALSE)</f>
        <v>0</v>
      </c>
      <c r="BB91">
        <f>VLOOKUP($A91, Hindaja4!$A$4:$G$200, 6, FALSE)</f>
        <v>0</v>
      </c>
      <c r="BC91">
        <f>VLOOKUP($A91, Hindaja1!$A$4:$G$200, 7, FALSE)</f>
        <v>0</v>
      </c>
      <c r="BD91">
        <f>VLOOKUP($A91, Hindaja2!$A$4:$G$200, 7, FALSE)</f>
        <v>0</v>
      </c>
      <c r="BE91">
        <f>VLOOKUP($A91, Hindaja3!$A$4:$G$200, 7, FALSE)</f>
        <v>0</v>
      </c>
      <c r="BF91">
        <f>VLOOKUP($A91, Hindaja4!$A$4:$G$200, 7, FALSE)</f>
        <v>0</v>
      </c>
    </row>
    <row r="92" spans="1:58" outlineLevel="1">
      <c r="A92" t="s">
        <v>105</v>
      </c>
      <c r="B92" s="6">
        <v>96</v>
      </c>
      <c r="C92" s="6">
        <v>96</v>
      </c>
      <c r="D92" s="6">
        <v>0</v>
      </c>
      <c r="E92" s="6">
        <v>2</v>
      </c>
      <c r="F92" s="47">
        <v>96</v>
      </c>
      <c r="G92" s="26">
        <v>96</v>
      </c>
      <c r="H92" s="36">
        <v>96</v>
      </c>
      <c r="I92" s="41">
        <v>124.80000000000001</v>
      </c>
      <c r="J92" s="41">
        <v>144</v>
      </c>
      <c r="L92" s="50">
        <f>IFERROR(S92/SUM($S92:$X92),0)</f>
        <v>0</v>
      </c>
      <c r="M92" s="50">
        <f>IFERROR(T92/SUM($S92:$X92),0)</f>
        <v>9.3525179856115109E-2</v>
      </c>
      <c r="N92" s="50">
        <f>IFERROR(U92/SUM($S92:$X92),0)</f>
        <v>8.6330935251798566E-2</v>
      </c>
      <c r="O92" s="50">
        <f>IFERROR(V92/SUM($S92:$X92),0)</f>
        <v>0.56115107913669071</v>
      </c>
      <c r="P92" s="50">
        <f>IFERROR(W92/SUM($S92:$X92),0)</f>
        <v>0.15107913669064749</v>
      </c>
      <c r="Q92" s="50">
        <f>IFERROR(X92/SUM($S92:$X92),0)</f>
        <v>0.10791366906474821</v>
      </c>
      <c r="S92">
        <f t="shared" si="66"/>
        <v>0</v>
      </c>
      <c r="T92">
        <f t="shared" si="67"/>
        <v>8.6666666666666661</v>
      </c>
      <c r="U92">
        <f t="shared" si="68"/>
        <v>8</v>
      </c>
      <c r="V92">
        <f t="shared" si="69"/>
        <v>52</v>
      </c>
      <c r="W92">
        <f t="shared" si="70"/>
        <v>14</v>
      </c>
      <c r="X92">
        <f t="shared" si="71"/>
        <v>10</v>
      </c>
      <c r="AB92" s="57">
        <f t="shared" si="65"/>
        <v>0</v>
      </c>
      <c r="AC92" s="57">
        <f t="shared" si="76"/>
        <v>5.4166666666666662E-2</v>
      </c>
      <c r="AD92" s="57">
        <f t="shared" si="77"/>
        <v>0.05</v>
      </c>
      <c r="AE92" s="57">
        <f t="shared" si="78"/>
        <v>0.32500000000000001</v>
      </c>
      <c r="AF92" s="57">
        <f t="shared" si="79"/>
        <v>8.7499999999999994E-2</v>
      </c>
      <c r="AG92" s="57">
        <f t="shared" si="80"/>
        <v>6.25E-2</v>
      </c>
      <c r="AI92" s="49">
        <f>VLOOKUP(A92, Hindaja1!$A$4:$G$200, 2, FALSE)</f>
        <v>0</v>
      </c>
      <c r="AJ92">
        <f>VLOOKUP($A92, Hindaja2!$A$4:$G$200, 2, FALSE)</f>
        <v>0</v>
      </c>
      <c r="AK92">
        <f>VLOOKUP($A92, Hindaja3!$A$4:$G$200, 2, FALSE)</f>
        <v>0</v>
      </c>
      <c r="AL92">
        <f>VLOOKUP($A92, Hindaja4!$A$4:$G$200, 2, FALSE)</f>
        <v>0</v>
      </c>
      <c r="AM92">
        <f>VLOOKUP($A92, Hindaja1!$A$4:$G$200, 3, FALSE)</f>
        <v>16</v>
      </c>
      <c r="AN92">
        <f>VLOOKUP($A92, Hindaja2!$A$4:$G$200, 3, FALSE)</f>
        <v>8</v>
      </c>
      <c r="AO92">
        <f>VLOOKUP($A92, Hindaja3!$A$4:$G$200, 3, FALSE)</f>
        <v>0</v>
      </c>
      <c r="AP92">
        <f>VLOOKUP($A92, Hindaja4!$A$4:$G$200, 3, FALSE)</f>
        <v>2</v>
      </c>
      <c r="AQ92">
        <f>VLOOKUP($A92, Hindaja1!$A$4:$G$200, 4, FALSE)</f>
        <v>8</v>
      </c>
      <c r="AR92">
        <f>VLOOKUP($A92, Hindaja2!$A$4:$G$200, 4, FALSE)</f>
        <v>8</v>
      </c>
      <c r="AS92">
        <f>VLOOKUP($A92, Hindaja3!$A$4:$G$200, 4, FALSE)</f>
        <v>0</v>
      </c>
      <c r="AT92">
        <f>VLOOKUP($A92, Hindaja4!$A$4:$G$200, 4, FALSE)</f>
        <v>0</v>
      </c>
      <c r="AU92">
        <f>VLOOKUP($A92, Hindaja1!$A$4:$G$200, 5, FALSE)</f>
        <v>40</v>
      </c>
      <c r="AV92">
        <f>VLOOKUP($A92, Hindaja2!$A$4:$G$200, 5, FALSE)</f>
        <v>64</v>
      </c>
      <c r="AW92">
        <f>VLOOKUP($A92, Hindaja3!$A$4:$G$200, 5, FALSE)</f>
        <v>0</v>
      </c>
      <c r="AX92">
        <f>VLOOKUP($A92, Hindaja4!$A$4:$G$200, 5, FALSE)</f>
        <v>0</v>
      </c>
      <c r="AY92">
        <f>VLOOKUP($A92, Hindaja1!$A$4:$G$200, 6, FALSE)</f>
        <v>16</v>
      </c>
      <c r="AZ92">
        <f>VLOOKUP($A92, Hindaja2!$A$4:$G$200, 6, FALSE)</f>
        <v>12</v>
      </c>
      <c r="BA92">
        <f>VLOOKUP($A92, Hindaja3!$A$4:$G$200, 6, FALSE)</f>
        <v>0</v>
      </c>
      <c r="BB92">
        <f>VLOOKUP($A92, Hindaja4!$A$4:$G$200, 6, FALSE)</f>
        <v>0</v>
      </c>
      <c r="BC92">
        <f>VLOOKUP($A92, Hindaja1!$A$4:$G$200, 7, FALSE)</f>
        <v>16</v>
      </c>
      <c r="BD92">
        <f>VLOOKUP($A92, Hindaja2!$A$4:$G$200, 7, FALSE)</f>
        <v>4</v>
      </c>
      <c r="BE92">
        <f>VLOOKUP($A92, Hindaja3!$A$4:$G$200, 7, FALSE)</f>
        <v>0</v>
      </c>
      <c r="BF92">
        <f>VLOOKUP($A92, Hindaja4!$A$4:$G$200, 7, FALSE)</f>
        <v>0</v>
      </c>
    </row>
    <row r="93" spans="1:58" outlineLevel="1">
      <c r="A93" t="s">
        <v>106</v>
      </c>
      <c r="B93" s="6">
        <v>96</v>
      </c>
      <c r="C93" s="6">
        <v>96</v>
      </c>
      <c r="D93" s="6">
        <v>0</v>
      </c>
      <c r="E93" s="6">
        <v>2</v>
      </c>
      <c r="F93" s="47">
        <v>96</v>
      </c>
      <c r="G93" s="26">
        <v>96</v>
      </c>
      <c r="H93" s="36">
        <v>96</v>
      </c>
      <c r="I93" s="41">
        <v>124.80000000000001</v>
      </c>
      <c r="J93" s="41">
        <v>144</v>
      </c>
      <c r="L93" s="50">
        <f>IFERROR(S93/SUM($S93:$X93),0)</f>
        <v>0</v>
      </c>
      <c r="M93" s="50">
        <f>IFERROR(T93/SUM($S93:$X93),0)</f>
        <v>9.3525179856115109E-2</v>
      </c>
      <c r="N93" s="50">
        <f>IFERROR(U93/SUM($S93:$X93),0)</f>
        <v>8.6330935251798566E-2</v>
      </c>
      <c r="O93" s="50">
        <f>IFERROR(V93/SUM($S93:$X93),0)</f>
        <v>0.56115107913669071</v>
      </c>
      <c r="P93" s="50">
        <f>IFERROR(W93/SUM($S93:$X93),0)</f>
        <v>0.15107913669064749</v>
      </c>
      <c r="Q93" s="50">
        <f>IFERROR(X93/SUM($S93:$X93),0)</f>
        <v>0.10791366906474821</v>
      </c>
      <c r="S93">
        <f t="shared" si="66"/>
        <v>0</v>
      </c>
      <c r="T93">
        <f t="shared" si="67"/>
        <v>8.6666666666666661</v>
      </c>
      <c r="U93">
        <f t="shared" si="68"/>
        <v>8</v>
      </c>
      <c r="V93">
        <f t="shared" si="69"/>
        <v>52</v>
      </c>
      <c r="W93">
        <f t="shared" si="70"/>
        <v>14</v>
      </c>
      <c r="X93">
        <f t="shared" si="71"/>
        <v>10</v>
      </c>
      <c r="AB93" s="57">
        <f t="shared" si="65"/>
        <v>0</v>
      </c>
      <c r="AC93" s="57">
        <f t="shared" si="76"/>
        <v>5.4166666666666662E-2</v>
      </c>
      <c r="AD93" s="57">
        <f t="shared" si="77"/>
        <v>0.05</v>
      </c>
      <c r="AE93" s="57">
        <f t="shared" si="78"/>
        <v>0.32500000000000001</v>
      </c>
      <c r="AF93" s="57">
        <f t="shared" si="79"/>
        <v>8.7499999999999994E-2</v>
      </c>
      <c r="AG93" s="57">
        <f t="shared" si="80"/>
        <v>6.25E-2</v>
      </c>
      <c r="AI93" s="49">
        <f>VLOOKUP(A93, Hindaja1!$A$4:$G$200, 2, FALSE)</f>
        <v>0</v>
      </c>
      <c r="AJ93">
        <f>VLOOKUP($A93, Hindaja2!$A$4:$G$200, 2, FALSE)</f>
        <v>0</v>
      </c>
      <c r="AK93">
        <f>VLOOKUP($A93, Hindaja3!$A$4:$G$200, 2, FALSE)</f>
        <v>0</v>
      </c>
      <c r="AL93">
        <f>VLOOKUP($A93, Hindaja4!$A$4:$G$200, 2, FALSE)</f>
        <v>0</v>
      </c>
      <c r="AM93">
        <f>VLOOKUP($A93, Hindaja1!$A$4:$G$200, 3, FALSE)</f>
        <v>16</v>
      </c>
      <c r="AN93">
        <f>VLOOKUP($A93, Hindaja2!$A$4:$G$200, 3, FALSE)</f>
        <v>8</v>
      </c>
      <c r="AO93">
        <f>VLOOKUP($A93, Hindaja3!$A$4:$G$200, 3, FALSE)</f>
        <v>0</v>
      </c>
      <c r="AP93">
        <f>VLOOKUP($A93, Hindaja4!$A$4:$G$200, 3, FALSE)</f>
        <v>2</v>
      </c>
      <c r="AQ93">
        <f>VLOOKUP($A93, Hindaja1!$A$4:$G$200, 4, FALSE)</f>
        <v>8</v>
      </c>
      <c r="AR93">
        <f>VLOOKUP($A93, Hindaja2!$A$4:$G$200, 4, FALSE)</f>
        <v>8</v>
      </c>
      <c r="AS93">
        <f>VLOOKUP($A93, Hindaja3!$A$4:$G$200, 4, FALSE)</f>
        <v>0</v>
      </c>
      <c r="AT93">
        <f>VLOOKUP($A93, Hindaja4!$A$4:$G$200, 4, FALSE)</f>
        <v>0</v>
      </c>
      <c r="AU93">
        <f>VLOOKUP($A93, Hindaja1!$A$4:$G$200, 5, FALSE)</f>
        <v>40</v>
      </c>
      <c r="AV93">
        <f>VLOOKUP($A93, Hindaja2!$A$4:$G$200, 5, FALSE)</f>
        <v>64</v>
      </c>
      <c r="AW93">
        <f>VLOOKUP($A93, Hindaja3!$A$4:$G$200, 5, FALSE)</f>
        <v>0</v>
      </c>
      <c r="AX93">
        <f>VLOOKUP($A93, Hindaja4!$A$4:$G$200, 5, FALSE)</f>
        <v>0</v>
      </c>
      <c r="AY93">
        <f>VLOOKUP($A93, Hindaja1!$A$4:$G$200, 6, FALSE)</f>
        <v>16</v>
      </c>
      <c r="AZ93">
        <f>VLOOKUP($A93, Hindaja2!$A$4:$G$200, 6, FALSE)</f>
        <v>12</v>
      </c>
      <c r="BA93">
        <f>VLOOKUP($A93, Hindaja3!$A$4:$G$200, 6, FALSE)</f>
        <v>0</v>
      </c>
      <c r="BB93">
        <f>VLOOKUP($A93, Hindaja4!$A$4:$G$200, 6, FALSE)</f>
        <v>0</v>
      </c>
      <c r="BC93">
        <f>VLOOKUP($A93, Hindaja1!$A$4:$G$200, 7, FALSE)</f>
        <v>16</v>
      </c>
      <c r="BD93">
        <f>VLOOKUP($A93, Hindaja2!$A$4:$G$200, 7, FALSE)</f>
        <v>4</v>
      </c>
      <c r="BE93">
        <f>VLOOKUP($A93, Hindaja3!$A$4:$G$200, 7, FALSE)</f>
        <v>0</v>
      </c>
      <c r="BF93">
        <f>VLOOKUP($A93, Hindaja4!$A$4:$G$200, 7, FALSE)</f>
        <v>0</v>
      </c>
    </row>
    <row r="94" spans="1:58" ht="18.75">
      <c r="A94" s="19" t="s">
        <v>107</v>
      </c>
      <c r="B94" s="30">
        <f>Hindaja1!H55</f>
        <v>256</v>
      </c>
      <c r="C94" s="30">
        <f>Hindaja2!H54</f>
        <v>1080</v>
      </c>
      <c r="D94" s="30">
        <f>Hindaja3!H55</f>
        <v>0</v>
      </c>
      <c r="E94" s="30">
        <f>Hindaja4!H62</f>
        <v>112</v>
      </c>
      <c r="F94" s="46">
        <f>SUM(F95:F106)</f>
        <v>542.66666666666663</v>
      </c>
      <c r="G94" s="33">
        <f>SUM(G95:G106)</f>
        <v>844</v>
      </c>
      <c r="H94" s="39">
        <f>SUM(H95:H106)</f>
        <v>516</v>
      </c>
      <c r="I94" s="55">
        <f>H94*1.3</f>
        <v>670.80000000000007</v>
      </c>
      <c r="J94" s="56">
        <f>H94*1.5</f>
        <v>774</v>
      </c>
      <c r="L94" s="51">
        <f>IFERROR(S94/SUM($S94:$X94),0)</f>
        <v>4.2959427207637228E-2</v>
      </c>
      <c r="M94" s="52">
        <f>IFERROR(T94/SUM($S94:$X94),0)</f>
        <v>0.48448687350835318</v>
      </c>
      <c r="N94" s="52">
        <f>IFERROR(U94/SUM($S94:$X94),0)</f>
        <v>0.11455847255369928</v>
      </c>
      <c r="O94" s="52">
        <f>IFERROR(V94/SUM($S94:$X94),0)</f>
        <v>0.3579952267303102</v>
      </c>
      <c r="P94" s="52">
        <f>IFERROR(W94/SUM($S94:$X94),0)</f>
        <v>0</v>
      </c>
      <c r="Q94" s="53">
        <f>IFERROR(X94/SUM($S94:$X94),0)</f>
        <v>0</v>
      </c>
      <c r="S94" s="1">
        <f>SUM(S95:S106)</f>
        <v>24</v>
      </c>
      <c r="T94" s="1">
        <f t="shared" ref="T94:X94" si="81">SUM(T95:T106)</f>
        <v>270.66666666666669</v>
      </c>
      <c r="U94" s="1">
        <f t="shared" si="81"/>
        <v>64</v>
      </c>
      <c r="V94" s="1">
        <f t="shared" si="81"/>
        <v>200</v>
      </c>
      <c r="W94" s="1">
        <f t="shared" si="81"/>
        <v>0</v>
      </c>
      <c r="X94" s="1">
        <f t="shared" si="81"/>
        <v>0</v>
      </c>
      <c r="Y94" s="1"/>
      <c r="Z94" s="1">
        <v>2</v>
      </c>
      <c r="AA94" s="1"/>
      <c r="AB94" s="57">
        <f>S94/160/$Z$94+SUM(AB170,AB177)</f>
        <v>0.35645833333333338</v>
      </c>
      <c r="AC94" s="57">
        <f t="shared" ref="AC94:AG94" si="82">T94/160/$Z$94+SUM(AC170,AC177)</f>
        <v>0.97341666666666682</v>
      </c>
      <c r="AD94" s="57">
        <f t="shared" si="82"/>
        <v>0.29749999999999999</v>
      </c>
      <c r="AE94" s="57">
        <f t="shared" si="82"/>
        <v>0.79149999999999998</v>
      </c>
      <c r="AF94" s="57">
        <f t="shared" si="82"/>
        <v>7.2000000000000008E-2</v>
      </c>
      <c r="AG94" s="57">
        <f t="shared" si="82"/>
        <v>2.35E-2</v>
      </c>
      <c r="AI94" s="49">
        <f>VLOOKUP(A94, Hindaja1!$A$4:$G$200, 2, FALSE)</f>
        <v>16</v>
      </c>
      <c r="AJ94">
        <f>VLOOKUP($A94, Hindaja2!$A$4:$G$200, 2, FALSE)</f>
        <v>80</v>
      </c>
      <c r="AK94">
        <f>VLOOKUP($A94, Hindaja3!$A$4:$G$200, 2, FALSE)</f>
        <v>0</v>
      </c>
      <c r="AL94">
        <f>VLOOKUP($A94, Hindaja4!$A$4:$G$200, 2, FALSE)</f>
        <v>0</v>
      </c>
      <c r="AM94">
        <f>VLOOKUP($A94, Hindaja1!$A$4:$G$200, 3, FALSE)</f>
        <v>104</v>
      </c>
      <c r="AN94">
        <f>VLOOKUP($A94, Hindaja2!$A$4:$G$200, 3, FALSE)</f>
        <v>400</v>
      </c>
      <c r="AO94">
        <f>VLOOKUP($A94, Hindaja3!$A$4:$G$200, 3, FALSE)</f>
        <v>0</v>
      </c>
      <c r="AP94">
        <f>VLOOKUP($A94, Hindaja4!$A$4:$G$200, 3, FALSE)</f>
        <v>112</v>
      </c>
      <c r="AQ94">
        <f>VLOOKUP($A94, Hindaja1!$A$4:$G$200, 4, FALSE)</f>
        <v>56</v>
      </c>
      <c r="AR94">
        <f>VLOOKUP($A94, Hindaja2!$A$4:$G$200, 4, FALSE)</f>
        <v>120</v>
      </c>
      <c r="AS94">
        <f>VLOOKUP($A94, Hindaja3!$A$4:$G$200, 4, FALSE)</f>
        <v>0</v>
      </c>
      <c r="AT94">
        <f>VLOOKUP($A94, Hindaja4!$A$4:$G$200, 4, FALSE)</f>
        <v>0</v>
      </c>
      <c r="AU94">
        <f>VLOOKUP($A94, Hindaja1!$A$4:$G$200, 5, FALSE)</f>
        <v>80</v>
      </c>
      <c r="AV94">
        <f>VLOOKUP($A94, Hindaja2!$A$4:$G$200, 5, FALSE)</f>
        <v>320</v>
      </c>
      <c r="AW94">
        <f>VLOOKUP($A94, Hindaja3!$A$4:$G$200, 5, FALSE)</f>
        <v>0</v>
      </c>
      <c r="AX94">
        <f>VLOOKUP($A94, Hindaja4!$A$4:$G$200, 5, FALSE)</f>
        <v>0</v>
      </c>
      <c r="AY94">
        <f>VLOOKUP($A94, Hindaja1!$A$4:$G$200, 6, FALSE)</f>
        <v>0</v>
      </c>
      <c r="AZ94">
        <f>VLOOKUP($A94, Hindaja2!$A$4:$G$200, 6, FALSE)</f>
        <v>120</v>
      </c>
      <c r="BA94">
        <f>VLOOKUP($A94, Hindaja3!$A$4:$G$200, 6, FALSE)</f>
        <v>0</v>
      </c>
      <c r="BB94">
        <f>VLOOKUP($A94, Hindaja4!$A$4:$G$200, 6, FALSE)</f>
        <v>0</v>
      </c>
      <c r="BC94">
        <f>VLOOKUP($A94, Hindaja1!$A$4:$G$200, 7, FALSE)</f>
        <v>0</v>
      </c>
      <c r="BD94">
        <f>VLOOKUP($A94, Hindaja2!$A$4:$G$200, 7, FALSE)</f>
        <v>40</v>
      </c>
      <c r="BE94">
        <f>VLOOKUP($A94, Hindaja3!$A$4:$G$200, 7, FALSE)</f>
        <v>0</v>
      </c>
      <c r="BF94">
        <f>VLOOKUP($A94, Hindaja4!$A$4:$G$200, 7, FALSE)</f>
        <v>0</v>
      </c>
    </row>
    <row r="95" spans="1:58" outlineLevel="1">
      <c r="A95" t="s">
        <v>108</v>
      </c>
      <c r="B95" s="8"/>
      <c r="C95" s="8"/>
      <c r="D95" s="8"/>
      <c r="E95" s="6">
        <f>Hindaja4!H64</f>
        <v>84</v>
      </c>
      <c r="F95" s="47">
        <f>IFERROR(AVERAGEIF(B95:E95,"&lt;&gt;0"),0)</f>
        <v>84</v>
      </c>
      <c r="G95" s="26">
        <f>MAX(B95:E95)</f>
        <v>84</v>
      </c>
      <c r="H95" s="38">
        <v>84</v>
      </c>
      <c r="I95" s="41">
        <f t="shared" ref="I95" si="83">H95*1.3</f>
        <v>109.2</v>
      </c>
      <c r="J95" s="41">
        <f t="shared" ref="J95" si="84">H95*1.5</f>
        <v>126</v>
      </c>
      <c r="L95" s="50">
        <f>IFERROR(S95/SUM($S95:$X95),0)</f>
        <v>0</v>
      </c>
      <c r="M95" s="50">
        <f>IFERROR(T95/SUM($S95:$X95),0)</f>
        <v>1</v>
      </c>
      <c r="N95" s="50">
        <f>IFERROR(U95/SUM($S95:$X95),0)</f>
        <v>0</v>
      </c>
      <c r="O95" s="50">
        <f>IFERROR(V95/SUM($S95:$X95),0)</f>
        <v>0</v>
      </c>
      <c r="P95" s="50">
        <f>IFERROR(W95/SUM($S95:$X95),0)</f>
        <v>0</v>
      </c>
      <c r="Q95" s="50">
        <f>IFERROR(X95/SUM($S95:$X95),0)</f>
        <v>0</v>
      </c>
      <c r="S95">
        <f t="shared" si="66"/>
        <v>0</v>
      </c>
      <c r="T95">
        <f t="shared" si="67"/>
        <v>84</v>
      </c>
      <c r="U95">
        <f t="shared" si="68"/>
        <v>0</v>
      </c>
      <c r="V95">
        <f t="shared" si="69"/>
        <v>0</v>
      </c>
      <c r="W95">
        <f t="shared" si="70"/>
        <v>0</v>
      </c>
      <c r="X95">
        <f t="shared" si="71"/>
        <v>0</v>
      </c>
      <c r="AB95" s="57">
        <f t="shared" si="65"/>
        <v>0</v>
      </c>
      <c r="AC95" s="57">
        <f t="shared" ref="AC95:AC158" si="85">T95/160</f>
        <v>0.52500000000000002</v>
      </c>
      <c r="AD95" s="57">
        <f t="shared" ref="AD95:AD158" si="86">U95/160</f>
        <v>0</v>
      </c>
      <c r="AE95" s="57">
        <f t="shared" ref="AE95:AE158" si="87">V95/160</f>
        <v>0</v>
      </c>
      <c r="AF95" s="57">
        <f t="shared" ref="AF95:AF158" si="88">W95/160</f>
        <v>0</v>
      </c>
      <c r="AG95" s="57">
        <f t="shared" ref="AG95:AG158" si="89">X95/160</f>
        <v>0</v>
      </c>
      <c r="AI95" s="49" t="e">
        <f>VLOOKUP(A95, Hindaja1!$A$4:$G$200, 2, FALSE)</f>
        <v>#N/A</v>
      </c>
      <c r="AJ95" t="e">
        <f>VLOOKUP($A95, Hindaja2!$A$4:$G$200, 2, FALSE)</f>
        <v>#N/A</v>
      </c>
      <c r="AK95" t="e">
        <f>VLOOKUP($A95, Hindaja3!$A$4:$G$200, 2, FALSE)</f>
        <v>#N/A</v>
      </c>
      <c r="AL95">
        <f>VLOOKUP($A95, Hindaja4!$A$4:$G$200, 2, FALSE)</f>
        <v>0</v>
      </c>
      <c r="AM95" t="e">
        <f>VLOOKUP($A95, Hindaja1!$A$4:$G$200, 3, FALSE)</f>
        <v>#N/A</v>
      </c>
      <c r="AN95" t="e">
        <f>VLOOKUP($A95, Hindaja2!$A$4:$G$200, 3, FALSE)</f>
        <v>#N/A</v>
      </c>
      <c r="AO95" t="e">
        <f>VLOOKUP($A95, Hindaja3!$A$4:$G$200, 3, FALSE)</f>
        <v>#N/A</v>
      </c>
      <c r="AP95">
        <f>VLOOKUP($A95, Hindaja4!$A$4:$G$200, 3, FALSE)</f>
        <v>84</v>
      </c>
      <c r="AQ95" t="e">
        <f>VLOOKUP($A95, Hindaja1!$A$4:$G$200, 4, FALSE)</f>
        <v>#N/A</v>
      </c>
      <c r="AR95" t="e">
        <f>VLOOKUP($A95, Hindaja2!$A$4:$G$200, 4, FALSE)</f>
        <v>#N/A</v>
      </c>
      <c r="AS95" t="e">
        <f>VLOOKUP($A95, Hindaja3!$A$4:$G$200, 4, FALSE)</f>
        <v>#N/A</v>
      </c>
      <c r="AT95">
        <f>VLOOKUP($A95, Hindaja4!$A$4:$G$200, 4, FALSE)</f>
        <v>0</v>
      </c>
      <c r="AU95" t="e">
        <f>VLOOKUP($A95, Hindaja1!$A$4:$G$200, 5, FALSE)</f>
        <v>#N/A</v>
      </c>
      <c r="AV95" t="e">
        <f>VLOOKUP($A95, Hindaja2!$A$4:$G$200, 5, FALSE)</f>
        <v>#N/A</v>
      </c>
      <c r="AW95" t="e">
        <f>VLOOKUP($A95, Hindaja3!$A$4:$G$200, 5, FALSE)</f>
        <v>#N/A</v>
      </c>
      <c r="AX95">
        <f>VLOOKUP($A95, Hindaja4!$A$4:$G$200, 5, FALSE)</f>
        <v>0</v>
      </c>
      <c r="AY95" t="e">
        <f>VLOOKUP($A95, Hindaja1!$A$4:$G$200, 6, FALSE)</f>
        <v>#N/A</v>
      </c>
      <c r="AZ95" t="e">
        <f>VLOOKUP($A95, Hindaja2!$A$4:$G$200, 6, FALSE)</f>
        <v>#N/A</v>
      </c>
      <c r="BA95" t="e">
        <f>VLOOKUP($A95, Hindaja3!$A$4:$G$200, 6, FALSE)</f>
        <v>#N/A</v>
      </c>
      <c r="BB95">
        <f>VLOOKUP($A95, Hindaja4!$A$4:$G$200, 6, FALSE)</f>
        <v>0</v>
      </c>
      <c r="BC95" t="e">
        <f>VLOOKUP($A95, Hindaja1!$A$4:$G$200, 7, FALSE)</f>
        <v>#N/A</v>
      </c>
      <c r="BD95" t="e">
        <f>VLOOKUP($A95, Hindaja2!$A$4:$G$200, 7, FALSE)</f>
        <v>#N/A</v>
      </c>
      <c r="BE95" t="e">
        <f>VLOOKUP($A95, Hindaja3!$A$4:$G$200, 7, FALSE)</f>
        <v>#N/A</v>
      </c>
      <c r="BF95">
        <f>VLOOKUP($A95, Hindaja4!$A$4:$G$200, 7, FALSE)</f>
        <v>0</v>
      </c>
    </row>
    <row r="96" spans="1:58" outlineLevel="1">
      <c r="A96" t="s">
        <v>39</v>
      </c>
      <c r="B96" s="6">
        <f>Hindaja1!H57</f>
        <v>24</v>
      </c>
      <c r="C96" s="6">
        <f>Hindaja2!H56</f>
        <v>120</v>
      </c>
      <c r="D96" s="6">
        <f>Hindaja3!H57</f>
        <v>0</v>
      </c>
      <c r="E96" s="6">
        <f>Hindaja4!H65</f>
        <v>8</v>
      </c>
      <c r="F96" s="47">
        <f>IFERROR(AVERAGEIF(B96:E96,"&lt;&gt;0"),0)</f>
        <v>50.666666666666664</v>
      </c>
      <c r="G96" s="26">
        <f>MAX(B96:E96)</f>
        <v>120</v>
      </c>
      <c r="H96" s="36">
        <v>24</v>
      </c>
      <c r="I96" s="41">
        <f t="shared" ref="I96" si="90">H96*1.3</f>
        <v>31.200000000000003</v>
      </c>
      <c r="J96" s="41">
        <f t="shared" ref="J96" si="91">H96*1.5</f>
        <v>36</v>
      </c>
      <c r="L96" s="50">
        <f>IFERROR(S96/SUM($S96:$X96),0)</f>
        <v>0.36</v>
      </c>
      <c r="M96" s="50">
        <f>IFERROR(T96/SUM($S96:$X96),0)</f>
        <v>0.27999999999999997</v>
      </c>
      <c r="N96" s="50">
        <f>IFERROR(U96/SUM($S96:$X96),0)</f>
        <v>0.36</v>
      </c>
      <c r="O96" s="50">
        <f>IFERROR(V96/SUM($S96:$X96),0)</f>
        <v>0</v>
      </c>
      <c r="P96" s="50">
        <f>IFERROR(W96/SUM($S96:$X96),0)</f>
        <v>0</v>
      </c>
      <c r="Q96" s="50">
        <f>IFERROR(X96/SUM($S96:$X96),0)</f>
        <v>0</v>
      </c>
      <c r="S96">
        <f t="shared" si="66"/>
        <v>24</v>
      </c>
      <c r="T96">
        <f t="shared" si="67"/>
        <v>18.666666666666668</v>
      </c>
      <c r="U96">
        <f t="shared" si="68"/>
        <v>24</v>
      </c>
      <c r="V96">
        <f t="shared" si="69"/>
        <v>0</v>
      </c>
      <c r="W96">
        <f t="shared" si="70"/>
        <v>0</v>
      </c>
      <c r="X96">
        <f t="shared" si="71"/>
        <v>0</v>
      </c>
      <c r="AB96" s="57">
        <f t="shared" si="65"/>
        <v>0.15</v>
      </c>
      <c r="AC96" s="57">
        <f t="shared" si="85"/>
        <v>0.11666666666666667</v>
      </c>
      <c r="AD96" s="57">
        <f t="shared" si="86"/>
        <v>0.15</v>
      </c>
      <c r="AE96" s="57">
        <f t="shared" si="87"/>
        <v>0</v>
      </c>
      <c r="AF96" s="57">
        <f t="shared" si="88"/>
        <v>0</v>
      </c>
      <c r="AG96" s="57">
        <f t="shared" si="89"/>
        <v>0</v>
      </c>
      <c r="AI96" s="49">
        <f>VLOOKUP(A96, Hindaja1!$A$4:$G$200, 2, FALSE)</f>
        <v>8</v>
      </c>
      <c r="AJ96">
        <f>VLOOKUP($A96, Hindaja2!$A$4:$G$200, 2, FALSE)</f>
        <v>40</v>
      </c>
      <c r="AK96">
        <f>VLOOKUP($A96, Hindaja3!$A$4:$G$200, 2, FALSE)</f>
        <v>0</v>
      </c>
      <c r="AL96">
        <f>VLOOKUP($A96, Hindaja4!$A$4:$G$200, 2, FALSE)</f>
        <v>0</v>
      </c>
      <c r="AM96">
        <f>VLOOKUP($A96, Hindaja1!$A$4:$G$200, 3, FALSE)</f>
        <v>8</v>
      </c>
      <c r="AN96">
        <f>VLOOKUP($A96, Hindaja2!$A$4:$G$200, 3, FALSE)</f>
        <v>40</v>
      </c>
      <c r="AO96">
        <f>VLOOKUP($A96, Hindaja3!$A$4:$G$200, 3, FALSE)</f>
        <v>0</v>
      </c>
      <c r="AP96">
        <f>VLOOKUP($A96, Hindaja4!$A$4:$G$200, 3, FALSE)</f>
        <v>8</v>
      </c>
      <c r="AQ96">
        <f>VLOOKUP($A96, Hindaja1!$A$4:$G$200, 4, FALSE)</f>
        <v>8</v>
      </c>
      <c r="AR96">
        <f>VLOOKUP($A96, Hindaja2!$A$4:$G$200, 4, FALSE)</f>
        <v>40</v>
      </c>
      <c r="AS96">
        <f>VLOOKUP($A96, Hindaja3!$A$4:$G$200, 4, FALSE)</f>
        <v>0</v>
      </c>
      <c r="AT96">
        <f>VLOOKUP($A96, Hindaja4!$A$4:$G$200, 4, FALSE)</f>
        <v>0</v>
      </c>
      <c r="AU96">
        <f>VLOOKUP($A96, Hindaja1!$A$4:$G$200, 5, FALSE)</f>
        <v>0</v>
      </c>
      <c r="AV96">
        <f>VLOOKUP($A96, Hindaja2!$A$4:$G$200, 5, FALSE)</f>
        <v>0</v>
      </c>
      <c r="AW96">
        <f>VLOOKUP($A96, Hindaja3!$A$4:$G$200, 5, FALSE)</f>
        <v>0</v>
      </c>
      <c r="AX96">
        <f>VLOOKUP($A96, Hindaja4!$A$4:$G$200, 5, FALSE)</f>
        <v>0</v>
      </c>
      <c r="AY96">
        <f>VLOOKUP($A96, Hindaja1!$A$4:$G$200, 6, FALSE)</f>
        <v>0</v>
      </c>
      <c r="AZ96">
        <f>VLOOKUP($A96, Hindaja2!$A$4:$G$200, 6, FALSE)</f>
        <v>0</v>
      </c>
      <c r="BA96">
        <f>VLOOKUP($A96, Hindaja3!$A$4:$G$200, 6, FALSE)</f>
        <v>0</v>
      </c>
      <c r="BB96">
        <f>VLOOKUP($A96, Hindaja4!$A$4:$G$200, 6, FALSE)</f>
        <v>0</v>
      </c>
      <c r="BC96">
        <f>VLOOKUP($A96, Hindaja1!$A$4:$G$200, 7, FALSE)</f>
        <v>0</v>
      </c>
      <c r="BD96">
        <f>VLOOKUP($A96, Hindaja2!$A$4:$G$200, 7, FALSE)</f>
        <v>0</v>
      </c>
      <c r="BE96">
        <f>VLOOKUP($A96, Hindaja3!$A$4:$G$200, 7, FALSE)</f>
        <v>0</v>
      </c>
      <c r="BF96">
        <f>VLOOKUP($A96, Hindaja4!$A$4:$G$200, 7, FALSE)</f>
        <v>0</v>
      </c>
    </row>
    <row r="97" spans="1:58" outlineLevel="1">
      <c r="A97" t="s">
        <v>109</v>
      </c>
      <c r="B97" s="6">
        <v>120</v>
      </c>
      <c r="C97" s="6">
        <v>360</v>
      </c>
      <c r="D97" s="6">
        <v>0</v>
      </c>
      <c r="E97" s="6">
        <v>0</v>
      </c>
      <c r="F97" s="47">
        <v>240</v>
      </c>
      <c r="G97" s="35">
        <v>360</v>
      </c>
      <c r="H97" s="37">
        <v>240</v>
      </c>
      <c r="I97" s="41">
        <v>312</v>
      </c>
      <c r="J97" s="41">
        <v>360</v>
      </c>
      <c r="L97" s="50">
        <f>IFERROR(S97/SUM($S97:$X97),0)</f>
        <v>0</v>
      </c>
      <c r="M97" s="50">
        <f>IFERROR(T97/SUM($S97:$X97),0)</f>
        <v>0</v>
      </c>
      <c r="N97" s="50">
        <f>IFERROR(U97/SUM($S97:$X97),0)</f>
        <v>0.16666666666666666</v>
      </c>
      <c r="O97" s="50">
        <f>IFERROR(V97/SUM($S97:$X97),0)</f>
        <v>0.83333333333333337</v>
      </c>
      <c r="P97" s="50">
        <f>IFERROR(W97/SUM($S97:$X97),0)</f>
        <v>0</v>
      </c>
      <c r="Q97" s="50">
        <f>IFERROR(X97/SUM($S97:$X97),0)</f>
        <v>0</v>
      </c>
      <c r="S97">
        <f t="shared" si="66"/>
        <v>0</v>
      </c>
      <c r="T97">
        <f t="shared" si="67"/>
        <v>0</v>
      </c>
      <c r="U97">
        <f t="shared" si="68"/>
        <v>40</v>
      </c>
      <c r="V97">
        <f t="shared" si="69"/>
        <v>200</v>
      </c>
      <c r="W97">
        <f t="shared" si="70"/>
        <v>0</v>
      </c>
      <c r="X97">
        <f t="shared" si="71"/>
        <v>0</v>
      </c>
      <c r="AB97" s="57">
        <f t="shared" si="65"/>
        <v>0</v>
      </c>
      <c r="AC97" s="57">
        <f t="shared" si="85"/>
        <v>0</v>
      </c>
      <c r="AD97" s="57">
        <f t="shared" si="86"/>
        <v>0.25</v>
      </c>
      <c r="AE97" s="57">
        <f t="shared" si="87"/>
        <v>1.25</v>
      </c>
      <c r="AF97" s="57">
        <f t="shared" si="88"/>
        <v>0</v>
      </c>
      <c r="AG97" s="57">
        <f t="shared" si="89"/>
        <v>0</v>
      </c>
      <c r="AI97" s="49">
        <f>VLOOKUP(A97, Hindaja1!$A$4:$G$200, 2, FALSE)</f>
        <v>0</v>
      </c>
      <c r="AJ97">
        <f>VLOOKUP($A97, Hindaja2!$A$4:$G$200, 2, FALSE)</f>
        <v>0</v>
      </c>
      <c r="AK97">
        <f>VLOOKUP($A97, Hindaja3!$A$4:$G$200, 2, FALSE)</f>
        <v>0</v>
      </c>
      <c r="AL97">
        <f>VLOOKUP($A97, Hindaja4!$A$4:$G$200, 2, FALSE)</f>
        <v>0</v>
      </c>
      <c r="AM97">
        <f>VLOOKUP($A97, Hindaja1!$A$4:$G$200, 3, FALSE)</f>
        <v>0</v>
      </c>
      <c r="AN97">
        <f>VLOOKUP($A97, Hindaja2!$A$4:$G$200, 3, FALSE)</f>
        <v>0</v>
      </c>
      <c r="AO97">
        <f>VLOOKUP($A97, Hindaja3!$A$4:$G$200, 3, FALSE)</f>
        <v>0</v>
      </c>
      <c r="AP97">
        <f>VLOOKUP($A97, Hindaja4!$A$4:$G$200, 3, FALSE)</f>
        <v>0</v>
      </c>
      <c r="AQ97">
        <f>VLOOKUP($A97, Hindaja1!$A$4:$G$200, 4, FALSE)</f>
        <v>40</v>
      </c>
      <c r="AR97">
        <f>VLOOKUP($A97, Hindaja2!$A$4:$G$200, 4, FALSE)</f>
        <v>40</v>
      </c>
      <c r="AS97">
        <f>VLOOKUP($A97, Hindaja3!$A$4:$G$200, 4, FALSE)</f>
        <v>0</v>
      </c>
      <c r="AT97">
        <f>VLOOKUP($A97, Hindaja4!$A$4:$G$200, 4, FALSE)</f>
        <v>0</v>
      </c>
      <c r="AU97">
        <f>VLOOKUP($A97, Hindaja1!$A$4:$G$200, 5, FALSE)</f>
        <v>80</v>
      </c>
      <c r="AV97">
        <f>VLOOKUP($A97, Hindaja2!$A$4:$G$200, 5, FALSE)</f>
        <v>320</v>
      </c>
      <c r="AW97">
        <f>VLOOKUP($A97, Hindaja3!$A$4:$G$200, 5, FALSE)</f>
        <v>0</v>
      </c>
      <c r="AX97">
        <f>VLOOKUP($A97, Hindaja4!$A$4:$G$200, 5, FALSE)</f>
        <v>0</v>
      </c>
      <c r="AY97">
        <f>VLOOKUP($A97, Hindaja1!$A$4:$G$200, 6, FALSE)</f>
        <v>0</v>
      </c>
      <c r="AZ97">
        <f>VLOOKUP($A97, Hindaja2!$A$4:$G$200, 6, FALSE)</f>
        <v>0</v>
      </c>
      <c r="BA97">
        <f>VLOOKUP($A97, Hindaja3!$A$4:$G$200, 6, FALSE)</f>
        <v>0</v>
      </c>
      <c r="BB97">
        <f>VLOOKUP($A97, Hindaja4!$A$4:$G$200, 6, FALSE)</f>
        <v>0</v>
      </c>
      <c r="BC97">
        <f>VLOOKUP($A97, Hindaja1!$A$4:$G$200, 7, FALSE)</f>
        <v>0</v>
      </c>
      <c r="BD97">
        <f>VLOOKUP($A97, Hindaja2!$A$4:$G$200, 7, FALSE)</f>
        <v>0</v>
      </c>
      <c r="BE97">
        <f>VLOOKUP($A97, Hindaja3!$A$4:$G$200, 7, FALSE)</f>
        <v>0</v>
      </c>
      <c r="BF97">
        <f>VLOOKUP($A97, Hindaja4!$A$4:$G$200, 7, FALSE)</f>
        <v>0</v>
      </c>
    </row>
    <row r="98" spans="1:58" outlineLevel="1">
      <c r="A98" s="1" t="s">
        <v>110</v>
      </c>
      <c r="B98" s="6"/>
      <c r="C98" s="6"/>
      <c r="D98" s="6"/>
      <c r="E98" s="6"/>
      <c r="F98" s="48"/>
      <c r="G98" s="6"/>
      <c r="L98" s="50"/>
      <c r="M98" s="50"/>
      <c r="N98" s="50"/>
      <c r="O98" s="50"/>
      <c r="P98" s="50"/>
      <c r="Q98" s="50"/>
      <c r="S98">
        <f t="shared" si="66"/>
        <v>0</v>
      </c>
      <c r="T98">
        <f t="shared" si="67"/>
        <v>0</v>
      </c>
      <c r="U98">
        <f t="shared" si="68"/>
        <v>0</v>
      </c>
      <c r="V98">
        <f t="shared" si="69"/>
        <v>0</v>
      </c>
      <c r="W98">
        <f t="shared" si="70"/>
        <v>0</v>
      </c>
      <c r="X98">
        <f t="shared" si="71"/>
        <v>0</v>
      </c>
      <c r="AB98" s="57">
        <f t="shared" si="65"/>
        <v>0</v>
      </c>
      <c r="AC98" s="57">
        <f t="shared" si="85"/>
        <v>0</v>
      </c>
      <c r="AD98" s="57">
        <f t="shared" si="86"/>
        <v>0</v>
      </c>
      <c r="AE98" s="57">
        <f t="shared" si="87"/>
        <v>0</v>
      </c>
      <c r="AF98" s="57">
        <f t="shared" si="88"/>
        <v>0</v>
      </c>
      <c r="AG98" s="57">
        <f t="shared" si="89"/>
        <v>0</v>
      </c>
      <c r="AI98" s="49">
        <f>VLOOKUP(A98, Hindaja1!$A$4:$G$200, 2, FALSE)</f>
        <v>0</v>
      </c>
      <c r="AJ98">
        <f>VLOOKUP($A98, Hindaja2!$A$4:$G$200, 2, FALSE)</f>
        <v>0</v>
      </c>
      <c r="AK98">
        <f>VLOOKUP($A98, Hindaja3!$A$4:$G$200, 2, FALSE)</f>
        <v>0</v>
      </c>
      <c r="AL98">
        <f>VLOOKUP($A98, Hindaja4!$A$4:$G$200, 2, FALSE)</f>
        <v>0</v>
      </c>
      <c r="AM98">
        <f>VLOOKUP($A98, Hindaja1!$A$4:$G$200, 3, FALSE)</f>
        <v>0</v>
      </c>
      <c r="AN98">
        <f>VLOOKUP($A98, Hindaja2!$A$4:$G$200, 3, FALSE)</f>
        <v>0</v>
      </c>
      <c r="AO98">
        <f>VLOOKUP($A98, Hindaja3!$A$4:$G$200, 3, FALSE)</f>
        <v>0</v>
      </c>
      <c r="AP98">
        <f>VLOOKUP($A98, Hindaja4!$A$4:$G$200, 3, FALSE)</f>
        <v>0</v>
      </c>
      <c r="AQ98">
        <f>VLOOKUP($A98, Hindaja1!$A$4:$G$200, 4, FALSE)</f>
        <v>0</v>
      </c>
      <c r="AR98">
        <f>VLOOKUP($A98, Hindaja2!$A$4:$G$200, 4, FALSE)</f>
        <v>0</v>
      </c>
      <c r="AS98">
        <f>VLOOKUP($A98, Hindaja3!$A$4:$G$200, 4, FALSE)</f>
        <v>0</v>
      </c>
      <c r="AT98">
        <f>VLOOKUP($A98, Hindaja4!$A$4:$G$200, 4, FALSE)</f>
        <v>0</v>
      </c>
      <c r="AU98">
        <f>VLOOKUP($A98, Hindaja1!$A$4:$G$200, 5, FALSE)</f>
        <v>0</v>
      </c>
      <c r="AV98">
        <f>VLOOKUP($A98, Hindaja2!$A$4:$G$200, 5, FALSE)</f>
        <v>0</v>
      </c>
      <c r="AW98">
        <f>VLOOKUP($A98, Hindaja3!$A$4:$G$200, 5, FALSE)</f>
        <v>0</v>
      </c>
      <c r="AX98">
        <f>VLOOKUP($A98, Hindaja4!$A$4:$G$200, 5, FALSE)</f>
        <v>0</v>
      </c>
      <c r="AY98">
        <f>VLOOKUP($A98, Hindaja1!$A$4:$G$200, 6, FALSE)</f>
        <v>0</v>
      </c>
      <c r="AZ98">
        <f>VLOOKUP($A98, Hindaja2!$A$4:$G$200, 6, FALSE)</f>
        <v>0</v>
      </c>
      <c r="BA98">
        <f>VLOOKUP($A98, Hindaja3!$A$4:$G$200, 6, FALSE)</f>
        <v>0</v>
      </c>
      <c r="BB98">
        <f>VLOOKUP($A98, Hindaja4!$A$4:$G$200, 6, FALSE)</f>
        <v>0</v>
      </c>
      <c r="BC98">
        <f>VLOOKUP($A98, Hindaja1!$A$4:$G$200, 7, FALSE)</f>
        <v>0</v>
      </c>
      <c r="BD98">
        <f>VLOOKUP($A98, Hindaja2!$A$4:$G$200, 7, FALSE)</f>
        <v>0</v>
      </c>
      <c r="BE98">
        <f>VLOOKUP($A98, Hindaja3!$A$4:$G$200, 7, FALSE)</f>
        <v>0</v>
      </c>
      <c r="BF98">
        <f>VLOOKUP($A98, Hindaja4!$A$4:$G$200, 7, FALSE)</f>
        <v>0</v>
      </c>
    </row>
    <row r="99" spans="1:58" outlineLevel="1">
      <c r="A99" s="1" t="s">
        <v>111</v>
      </c>
      <c r="B99" s="6"/>
      <c r="C99" s="6"/>
      <c r="D99" s="6"/>
      <c r="E99" s="6"/>
      <c r="F99" s="48"/>
      <c r="G99" s="6"/>
      <c r="L99" s="50"/>
      <c r="M99" s="50"/>
      <c r="N99" s="50"/>
      <c r="O99" s="50"/>
      <c r="P99" s="50"/>
      <c r="Q99" s="50"/>
      <c r="S99">
        <f t="shared" si="66"/>
        <v>0</v>
      </c>
      <c r="T99">
        <f t="shared" si="67"/>
        <v>0</v>
      </c>
      <c r="U99">
        <f t="shared" si="68"/>
        <v>0</v>
      </c>
      <c r="V99">
        <f t="shared" si="69"/>
        <v>0</v>
      </c>
      <c r="W99">
        <f t="shared" si="70"/>
        <v>0</v>
      </c>
      <c r="X99">
        <f t="shared" si="71"/>
        <v>0</v>
      </c>
      <c r="AB99" s="57">
        <f t="shared" si="65"/>
        <v>0</v>
      </c>
      <c r="AC99" s="57">
        <f t="shared" si="85"/>
        <v>0</v>
      </c>
      <c r="AD99" s="57">
        <f t="shared" si="86"/>
        <v>0</v>
      </c>
      <c r="AE99" s="57">
        <f t="shared" si="87"/>
        <v>0</v>
      </c>
      <c r="AF99" s="57">
        <f t="shared" si="88"/>
        <v>0</v>
      </c>
      <c r="AG99" s="57">
        <f t="shared" si="89"/>
        <v>0</v>
      </c>
      <c r="AI99" s="49">
        <f>VLOOKUP(A99, Hindaja1!$A$4:$G$200, 2, FALSE)</f>
        <v>0</v>
      </c>
      <c r="AJ99">
        <f>VLOOKUP($A99, Hindaja2!$A$4:$G$200, 2, FALSE)</f>
        <v>0</v>
      </c>
      <c r="AK99">
        <f>VLOOKUP($A99, Hindaja3!$A$4:$G$200, 2, FALSE)</f>
        <v>0</v>
      </c>
      <c r="AL99">
        <f>VLOOKUP($A99, Hindaja4!$A$4:$G$200, 2, FALSE)</f>
        <v>0</v>
      </c>
      <c r="AM99">
        <f>VLOOKUP($A99, Hindaja1!$A$4:$G$200, 3, FALSE)</f>
        <v>0</v>
      </c>
      <c r="AN99">
        <f>VLOOKUP($A99, Hindaja2!$A$4:$G$200, 3, FALSE)</f>
        <v>0</v>
      </c>
      <c r="AO99">
        <f>VLOOKUP($A99, Hindaja3!$A$4:$G$200, 3, FALSE)</f>
        <v>0</v>
      </c>
      <c r="AP99">
        <f>VLOOKUP($A99, Hindaja4!$A$4:$G$200, 3, FALSE)</f>
        <v>0</v>
      </c>
      <c r="AQ99">
        <f>VLOOKUP($A99, Hindaja1!$A$4:$G$200, 4, FALSE)</f>
        <v>0</v>
      </c>
      <c r="AR99">
        <f>VLOOKUP($A99, Hindaja2!$A$4:$G$200, 4, FALSE)</f>
        <v>0</v>
      </c>
      <c r="AS99">
        <f>VLOOKUP($A99, Hindaja3!$A$4:$G$200, 4, FALSE)</f>
        <v>0</v>
      </c>
      <c r="AT99">
        <f>VLOOKUP($A99, Hindaja4!$A$4:$G$200, 4, FALSE)</f>
        <v>0</v>
      </c>
      <c r="AU99">
        <f>VLOOKUP($A99, Hindaja1!$A$4:$G$200, 5, FALSE)</f>
        <v>0</v>
      </c>
      <c r="AV99">
        <f>VLOOKUP($A99, Hindaja2!$A$4:$G$200, 5, FALSE)</f>
        <v>0</v>
      </c>
      <c r="AW99">
        <f>VLOOKUP($A99, Hindaja3!$A$4:$G$200, 5, FALSE)</f>
        <v>0</v>
      </c>
      <c r="AX99">
        <f>VLOOKUP($A99, Hindaja4!$A$4:$G$200, 5, FALSE)</f>
        <v>0</v>
      </c>
      <c r="AY99">
        <f>VLOOKUP($A99, Hindaja1!$A$4:$G$200, 6, FALSE)</f>
        <v>0</v>
      </c>
      <c r="AZ99">
        <f>VLOOKUP($A99, Hindaja2!$A$4:$G$200, 6, FALSE)</f>
        <v>0</v>
      </c>
      <c r="BA99">
        <f>VLOOKUP($A99, Hindaja3!$A$4:$G$200, 6, FALSE)</f>
        <v>0</v>
      </c>
      <c r="BB99">
        <f>VLOOKUP($A99, Hindaja4!$A$4:$G$200, 6, FALSE)</f>
        <v>0</v>
      </c>
      <c r="BC99">
        <f>VLOOKUP($A99, Hindaja1!$A$4:$G$200, 7, FALSE)</f>
        <v>0</v>
      </c>
      <c r="BD99">
        <f>VLOOKUP($A99, Hindaja2!$A$4:$G$200, 7, FALSE)</f>
        <v>0</v>
      </c>
      <c r="BE99">
        <f>VLOOKUP($A99, Hindaja3!$A$4:$G$200, 7, FALSE)</f>
        <v>0</v>
      </c>
      <c r="BF99">
        <f>VLOOKUP($A99, Hindaja4!$A$4:$G$200, 7, FALSE)</f>
        <v>0</v>
      </c>
    </row>
    <row r="100" spans="1:58" outlineLevel="1">
      <c r="A100" t="s">
        <v>112</v>
      </c>
      <c r="B100" s="6">
        <f>Hindaja1!H62</f>
        <v>8</v>
      </c>
      <c r="C100" s="6">
        <f>Hindaja2!H61</f>
        <v>40</v>
      </c>
      <c r="D100" s="6">
        <f>Hindaja3!H62</f>
        <v>0</v>
      </c>
      <c r="E100" s="6">
        <f>Hindaja4!H70</f>
        <v>0</v>
      </c>
      <c r="F100" s="47">
        <f t="shared" ref="F100:F106" si="92">IFERROR(AVERAGEIF(B100:E100,"&lt;&gt;0"),0)</f>
        <v>24</v>
      </c>
      <c r="G100" s="26">
        <f t="shared" ref="G100:G106" si="93">MAX(B100:E100)</f>
        <v>40</v>
      </c>
      <c r="H100" s="36">
        <v>24</v>
      </c>
      <c r="I100" s="41">
        <f t="shared" ref="I100:I106" si="94">H100*1.3</f>
        <v>31.200000000000003</v>
      </c>
      <c r="J100" s="41">
        <f t="shared" ref="J100:J106" si="95">H100*1.5</f>
        <v>36</v>
      </c>
      <c r="L100" s="50">
        <f>IFERROR(S100/SUM($S100:$X100),0)</f>
        <v>0</v>
      </c>
      <c r="M100" s="50">
        <f>IFERROR(T100/SUM($S100:$X100),0)</f>
        <v>1</v>
      </c>
      <c r="N100" s="50">
        <f>IFERROR(U100/SUM($S100:$X100),0)</f>
        <v>0</v>
      </c>
      <c r="O100" s="50">
        <f>IFERROR(V100/SUM($S100:$X100),0)</f>
        <v>0</v>
      </c>
      <c r="P100" s="50">
        <f>IFERROR(W100/SUM($S100:$X100),0)</f>
        <v>0</v>
      </c>
      <c r="Q100" s="50">
        <f>IFERROR(X100/SUM($S100:$X100),0)</f>
        <v>0</v>
      </c>
      <c r="S100">
        <f t="shared" si="66"/>
        <v>0</v>
      </c>
      <c r="T100">
        <f t="shared" si="67"/>
        <v>24</v>
      </c>
      <c r="U100">
        <f t="shared" si="68"/>
        <v>0</v>
      </c>
      <c r="V100">
        <f t="shared" si="69"/>
        <v>0</v>
      </c>
      <c r="W100">
        <f t="shared" si="70"/>
        <v>0</v>
      </c>
      <c r="X100">
        <f t="shared" si="71"/>
        <v>0</v>
      </c>
      <c r="AB100" s="57">
        <f t="shared" si="65"/>
        <v>0</v>
      </c>
      <c r="AC100" s="57">
        <f t="shared" si="85"/>
        <v>0.15</v>
      </c>
      <c r="AD100" s="57">
        <f t="shared" si="86"/>
        <v>0</v>
      </c>
      <c r="AE100" s="57">
        <f t="shared" si="87"/>
        <v>0</v>
      </c>
      <c r="AF100" s="57">
        <f t="shared" si="88"/>
        <v>0</v>
      </c>
      <c r="AG100" s="57">
        <f t="shared" si="89"/>
        <v>0</v>
      </c>
      <c r="AI100" s="49">
        <f>VLOOKUP(A100, Hindaja1!$A$4:$G$200, 2, FALSE)</f>
        <v>0</v>
      </c>
      <c r="AJ100">
        <f>VLOOKUP($A100, Hindaja2!$A$4:$G$200, 2, FALSE)</f>
        <v>0</v>
      </c>
      <c r="AK100">
        <f>VLOOKUP($A100, Hindaja3!$A$4:$G$200, 2, FALSE)</f>
        <v>0</v>
      </c>
      <c r="AL100">
        <f>VLOOKUP($A100, Hindaja4!$A$4:$G$200, 2, FALSE)</f>
        <v>0</v>
      </c>
      <c r="AM100">
        <f>VLOOKUP($A100, Hindaja1!$A$4:$G$200, 3, FALSE)</f>
        <v>8</v>
      </c>
      <c r="AN100">
        <f>VLOOKUP($A100, Hindaja2!$A$4:$G$200, 3, FALSE)</f>
        <v>40</v>
      </c>
      <c r="AO100">
        <f>VLOOKUP($A100, Hindaja3!$A$4:$G$200, 3, FALSE)</f>
        <v>0</v>
      </c>
      <c r="AP100">
        <f>VLOOKUP($A100, Hindaja4!$A$4:$G$200, 3, FALSE)</f>
        <v>0</v>
      </c>
      <c r="AQ100">
        <f>VLOOKUP($A100, Hindaja1!$A$4:$G$200, 4, FALSE)</f>
        <v>0</v>
      </c>
      <c r="AR100">
        <f>VLOOKUP($A100, Hindaja2!$A$4:$G$200, 4, FALSE)</f>
        <v>0</v>
      </c>
      <c r="AS100">
        <f>VLOOKUP($A100, Hindaja3!$A$4:$G$200, 4, FALSE)</f>
        <v>0</v>
      </c>
      <c r="AT100">
        <f>VLOOKUP($A100, Hindaja4!$A$4:$G$200, 4, FALSE)</f>
        <v>0</v>
      </c>
      <c r="AU100">
        <f>VLOOKUP($A100, Hindaja1!$A$4:$G$200, 5, FALSE)</f>
        <v>0</v>
      </c>
      <c r="AV100">
        <f>VLOOKUP($A100, Hindaja2!$A$4:$G$200, 5, FALSE)</f>
        <v>0</v>
      </c>
      <c r="AW100">
        <f>VLOOKUP($A100, Hindaja3!$A$4:$G$200, 5, FALSE)</f>
        <v>0</v>
      </c>
      <c r="AX100">
        <f>VLOOKUP($A100, Hindaja4!$A$4:$G$200, 5, FALSE)</f>
        <v>0</v>
      </c>
      <c r="AY100">
        <f>VLOOKUP($A100, Hindaja1!$A$4:$G$200, 6, FALSE)</f>
        <v>0</v>
      </c>
      <c r="AZ100">
        <f>VLOOKUP($A100, Hindaja2!$A$4:$G$200, 6, FALSE)</f>
        <v>0</v>
      </c>
      <c r="BA100">
        <f>VLOOKUP($A100, Hindaja3!$A$4:$G$200, 6, FALSE)</f>
        <v>0</v>
      </c>
      <c r="BB100">
        <f>VLOOKUP($A100, Hindaja4!$A$4:$G$200, 6, FALSE)</f>
        <v>0</v>
      </c>
      <c r="BC100">
        <f>VLOOKUP($A100, Hindaja1!$A$4:$G$200, 7, FALSE)</f>
        <v>0</v>
      </c>
      <c r="BD100">
        <f>VLOOKUP($A100, Hindaja2!$A$4:$G$200, 7, FALSE)</f>
        <v>0</v>
      </c>
      <c r="BE100">
        <f>VLOOKUP($A100, Hindaja3!$A$4:$G$200, 7, FALSE)</f>
        <v>0</v>
      </c>
      <c r="BF100">
        <f>VLOOKUP($A100, Hindaja4!$A$4:$G$200, 7, FALSE)</f>
        <v>0</v>
      </c>
    </row>
    <row r="101" spans="1:58" outlineLevel="1">
      <c r="A101" t="s">
        <v>113</v>
      </c>
      <c r="B101" s="6">
        <f>Hindaja1!H63</f>
        <v>8</v>
      </c>
      <c r="C101" s="6">
        <f>Hindaja2!H62</f>
        <v>40</v>
      </c>
      <c r="D101" s="6">
        <f>Hindaja3!H63</f>
        <v>0</v>
      </c>
      <c r="E101" s="6">
        <f>Hindaja4!H71</f>
        <v>0</v>
      </c>
      <c r="F101" s="47">
        <f t="shared" si="92"/>
        <v>24</v>
      </c>
      <c r="G101" s="26">
        <f t="shared" si="93"/>
        <v>40</v>
      </c>
      <c r="H101" s="36">
        <v>24</v>
      </c>
      <c r="I101" s="41">
        <f t="shared" si="94"/>
        <v>31.200000000000003</v>
      </c>
      <c r="J101" s="41">
        <f t="shared" si="95"/>
        <v>36</v>
      </c>
      <c r="L101" s="50">
        <f>IFERROR(S101/SUM($S101:$X101),0)</f>
        <v>0</v>
      </c>
      <c r="M101" s="50">
        <f>IFERROR(T101/SUM($S101:$X101),0)</f>
        <v>1</v>
      </c>
      <c r="N101" s="50">
        <f>IFERROR(U101/SUM($S101:$X101),0)</f>
        <v>0</v>
      </c>
      <c r="O101" s="50">
        <f>IFERROR(V101/SUM($S101:$X101),0)</f>
        <v>0</v>
      </c>
      <c r="P101" s="50">
        <f>IFERROR(W101/SUM($S101:$X101),0)</f>
        <v>0</v>
      </c>
      <c r="Q101" s="50">
        <f>IFERROR(X101/SUM($S101:$X101),0)</f>
        <v>0</v>
      </c>
      <c r="S101">
        <f t="shared" si="66"/>
        <v>0</v>
      </c>
      <c r="T101">
        <f t="shared" si="67"/>
        <v>24</v>
      </c>
      <c r="U101">
        <f t="shared" si="68"/>
        <v>0</v>
      </c>
      <c r="V101">
        <f t="shared" si="69"/>
        <v>0</v>
      </c>
      <c r="W101">
        <f t="shared" si="70"/>
        <v>0</v>
      </c>
      <c r="X101">
        <f t="shared" si="71"/>
        <v>0</v>
      </c>
      <c r="AB101" s="57">
        <f t="shared" si="65"/>
        <v>0</v>
      </c>
      <c r="AC101" s="57">
        <f t="shared" si="85"/>
        <v>0.15</v>
      </c>
      <c r="AD101" s="57">
        <f t="shared" si="86"/>
        <v>0</v>
      </c>
      <c r="AE101" s="57">
        <f t="shared" si="87"/>
        <v>0</v>
      </c>
      <c r="AF101" s="57">
        <f t="shared" si="88"/>
        <v>0</v>
      </c>
      <c r="AG101" s="57">
        <f t="shared" si="89"/>
        <v>0</v>
      </c>
      <c r="AI101" s="49">
        <f>VLOOKUP(A101, Hindaja1!$A$4:$G$200, 2, FALSE)</f>
        <v>0</v>
      </c>
      <c r="AJ101">
        <f>VLOOKUP($A101, Hindaja2!$A$4:$G$200, 2, FALSE)</f>
        <v>0</v>
      </c>
      <c r="AK101">
        <f>VLOOKUP($A101, Hindaja3!$A$4:$G$200, 2, FALSE)</f>
        <v>0</v>
      </c>
      <c r="AL101">
        <f>VLOOKUP($A101, Hindaja4!$A$4:$G$200, 2, FALSE)</f>
        <v>0</v>
      </c>
      <c r="AM101">
        <f>VLOOKUP($A101, Hindaja1!$A$4:$G$200, 3, FALSE)</f>
        <v>8</v>
      </c>
      <c r="AN101">
        <f>VLOOKUP($A101, Hindaja2!$A$4:$G$200, 3, FALSE)</f>
        <v>40</v>
      </c>
      <c r="AO101">
        <f>VLOOKUP($A101, Hindaja3!$A$4:$G$200, 3, FALSE)</f>
        <v>0</v>
      </c>
      <c r="AP101">
        <f>VLOOKUP($A101, Hindaja4!$A$4:$G$200, 3, FALSE)</f>
        <v>0</v>
      </c>
      <c r="AQ101">
        <f>VLOOKUP($A101, Hindaja1!$A$4:$G$200, 4, FALSE)</f>
        <v>0</v>
      </c>
      <c r="AR101">
        <f>VLOOKUP($A101, Hindaja2!$A$4:$G$200, 4, FALSE)</f>
        <v>0</v>
      </c>
      <c r="AS101">
        <f>VLOOKUP($A101, Hindaja3!$A$4:$G$200, 4, FALSE)</f>
        <v>0</v>
      </c>
      <c r="AT101">
        <f>VLOOKUP($A101, Hindaja4!$A$4:$G$200, 4, FALSE)</f>
        <v>0</v>
      </c>
      <c r="AU101">
        <f>VLOOKUP($A101, Hindaja1!$A$4:$G$200, 5, FALSE)</f>
        <v>0</v>
      </c>
      <c r="AV101">
        <f>VLOOKUP($A101, Hindaja2!$A$4:$G$200, 5, FALSE)</f>
        <v>0</v>
      </c>
      <c r="AW101">
        <f>VLOOKUP($A101, Hindaja3!$A$4:$G$200, 5, FALSE)</f>
        <v>0</v>
      </c>
      <c r="AX101">
        <f>VLOOKUP($A101, Hindaja4!$A$4:$G$200, 5, FALSE)</f>
        <v>0</v>
      </c>
      <c r="AY101">
        <f>VLOOKUP($A101, Hindaja1!$A$4:$G$200, 6, FALSE)</f>
        <v>0</v>
      </c>
      <c r="AZ101">
        <f>VLOOKUP($A101, Hindaja2!$A$4:$G$200, 6, FALSE)</f>
        <v>0</v>
      </c>
      <c r="BA101">
        <f>VLOOKUP($A101, Hindaja3!$A$4:$G$200, 6, FALSE)</f>
        <v>0</v>
      </c>
      <c r="BB101">
        <f>VLOOKUP($A101, Hindaja4!$A$4:$G$200, 6, FALSE)</f>
        <v>0</v>
      </c>
      <c r="BC101">
        <f>VLOOKUP($A101, Hindaja1!$A$4:$G$200, 7, FALSE)</f>
        <v>0</v>
      </c>
      <c r="BD101">
        <f>VLOOKUP($A101, Hindaja2!$A$4:$G$200, 7, FALSE)</f>
        <v>0</v>
      </c>
      <c r="BE101">
        <f>VLOOKUP($A101, Hindaja3!$A$4:$G$200, 7, FALSE)</f>
        <v>0</v>
      </c>
      <c r="BF101">
        <f>VLOOKUP($A101, Hindaja4!$A$4:$G$200, 7, FALSE)</f>
        <v>0</v>
      </c>
    </row>
    <row r="102" spans="1:58" outlineLevel="1">
      <c r="A102" t="s">
        <v>114</v>
      </c>
      <c r="B102" s="6">
        <f>Hindaja1!H64</f>
        <v>8</v>
      </c>
      <c r="C102" s="6">
        <f>Hindaja2!H63</f>
        <v>40</v>
      </c>
      <c r="D102" s="6">
        <f>Hindaja3!H64</f>
        <v>0</v>
      </c>
      <c r="E102" s="6">
        <f>Hindaja4!H72</f>
        <v>0</v>
      </c>
      <c r="F102" s="47">
        <f t="shared" si="92"/>
        <v>24</v>
      </c>
      <c r="G102" s="26">
        <f t="shared" si="93"/>
        <v>40</v>
      </c>
      <c r="H102" s="36">
        <v>24</v>
      </c>
      <c r="I102" s="41">
        <f t="shared" si="94"/>
        <v>31.200000000000003</v>
      </c>
      <c r="J102" s="41">
        <f t="shared" si="95"/>
        <v>36</v>
      </c>
      <c r="L102" s="50">
        <f>IFERROR(S102/SUM($S102:$X102),0)</f>
        <v>0</v>
      </c>
      <c r="M102" s="50">
        <f>IFERROR(T102/SUM($S102:$X102),0)</f>
        <v>1</v>
      </c>
      <c r="N102" s="50">
        <f>IFERROR(U102/SUM($S102:$X102),0)</f>
        <v>0</v>
      </c>
      <c r="O102" s="50">
        <f>IFERROR(V102/SUM($S102:$X102),0)</f>
        <v>0</v>
      </c>
      <c r="P102" s="50">
        <f>IFERROR(W102/SUM($S102:$X102),0)</f>
        <v>0</v>
      </c>
      <c r="Q102" s="50">
        <f>IFERROR(X102/SUM($S102:$X102),0)</f>
        <v>0</v>
      </c>
      <c r="S102">
        <f t="shared" si="66"/>
        <v>0</v>
      </c>
      <c r="T102">
        <f t="shared" si="67"/>
        <v>24</v>
      </c>
      <c r="U102">
        <f t="shared" si="68"/>
        <v>0</v>
      </c>
      <c r="V102">
        <f t="shared" si="69"/>
        <v>0</v>
      </c>
      <c r="W102">
        <f t="shared" si="70"/>
        <v>0</v>
      </c>
      <c r="X102">
        <f t="shared" si="71"/>
        <v>0</v>
      </c>
      <c r="AB102" s="57">
        <f t="shared" si="65"/>
        <v>0</v>
      </c>
      <c r="AC102" s="57">
        <f t="shared" si="85"/>
        <v>0.15</v>
      </c>
      <c r="AD102" s="57">
        <f t="shared" si="86"/>
        <v>0</v>
      </c>
      <c r="AE102" s="57">
        <f t="shared" si="87"/>
        <v>0</v>
      </c>
      <c r="AF102" s="57">
        <f t="shared" si="88"/>
        <v>0</v>
      </c>
      <c r="AG102" s="57">
        <f t="shared" si="89"/>
        <v>0</v>
      </c>
      <c r="AI102" s="49">
        <f>VLOOKUP(A102, Hindaja1!$A$4:$G$200, 2, FALSE)</f>
        <v>0</v>
      </c>
      <c r="AJ102">
        <f>VLOOKUP($A102, Hindaja2!$A$4:$G$200, 2, FALSE)</f>
        <v>0</v>
      </c>
      <c r="AK102">
        <f>VLOOKUP($A102, Hindaja3!$A$4:$G$200, 2, FALSE)</f>
        <v>0</v>
      </c>
      <c r="AL102">
        <f>VLOOKUP($A102, Hindaja4!$A$4:$G$200, 2, FALSE)</f>
        <v>0</v>
      </c>
      <c r="AM102">
        <f>VLOOKUP($A102, Hindaja1!$A$4:$G$200, 3, FALSE)</f>
        <v>8</v>
      </c>
      <c r="AN102">
        <f>VLOOKUP($A102, Hindaja2!$A$4:$G$200, 3, FALSE)</f>
        <v>40</v>
      </c>
      <c r="AO102">
        <f>VLOOKUP($A102, Hindaja3!$A$4:$G$200, 3, FALSE)</f>
        <v>0</v>
      </c>
      <c r="AP102">
        <f>VLOOKUP($A102, Hindaja4!$A$4:$G$200, 3, FALSE)</f>
        <v>0</v>
      </c>
      <c r="AQ102">
        <f>VLOOKUP($A102, Hindaja1!$A$4:$G$200, 4, FALSE)</f>
        <v>0</v>
      </c>
      <c r="AR102">
        <f>VLOOKUP($A102, Hindaja2!$A$4:$G$200, 4, FALSE)</f>
        <v>0</v>
      </c>
      <c r="AS102">
        <f>VLOOKUP($A102, Hindaja3!$A$4:$G$200, 4, FALSE)</f>
        <v>0</v>
      </c>
      <c r="AT102">
        <f>VLOOKUP($A102, Hindaja4!$A$4:$G$200, 4, FALSE)</f>
        <v>0</v>
      </c>
      <c r="AU102">
        <f>VLOOKUP($A102, Hindaja1!$A$4:$G$200, 5, FALSE)</f>
        <v>0</v>
      </c>
      <c r="AV102">
        <f>VLOOKUP($A102, Hindaja2!$A$4:$G$200, 5, FALSE)</f>
        <v>0</v>
      </c>
      <c r="AW102">
        <f>VLOOKUP($A102, Hindaja3!$A$4:$G$200, 5, FALSE)</f>
        <v>0</v>
      </c>
      <c r="AX102">
        <f>VLOOKUP($A102, Hindaja4!$A$4:$G$200, 5, FALSE)</f>
        <v>0</v>
      </c>
      <c r="AY102">
        <f>VLOOKUP($A102, Hindaja1!$A$4:$G$200, 6, FALSE)</f>
        <v>0</v>
      </c>
      <c r="AZ102">
        <f>VLOOKUP($A102, Hindaja2!$A$4:$G$200, 6, FALSE)</f>
        <v>0</v>
      </c>
      <c r="BA102">
        <f>VLOOKUP($A102, Hindaja3!$A$4:$G$200, 6, FALSE)</f>
        <v>0</v>
      </c>
      <c r="BB102">
        <f>VLOOKUP($A102, Hindaja4!$A$4:$G$200, 6, FALSE)</f>
        <v>0</v>
      </c>
      <c r="BC102">
        <f>VLOOKUP($A102, Hindaja1!$A$4:$G$200, 7, FALSE)</f>
        <v>0</v>
      </c>
      <c r="BD102">
        <f>VLOOKUP($A102, Hindaja2!$A$4:$G$200, 7, FALSE)</f>
        <v>0</v>
      </c>
      <c r="BE102">
        <f>VLOOKUP($A102, Hindaja3!$A$4:$G$200, 7, FALSE)</f>
        <v>0</v>
      </c>
      <c r="BF102">
        <f>VLOOKUP($A102, Hindaja4!$A$4:$G$200, 7, FALSE)</f>
        <v>0</v>
      </c>
    </row>
    <row r="103" spans="1:58" outlineLevel="1">
      <c r="A103" t="s">
        <v>115</v>
      </c>
      <c r="B103" s="6">
        <f>Hindaja1!H65</f>
        <v>8</v>
      </c>
      <c r="C103" s="6">
        <f>Hindaja2!H64</f>
        <v>40</v>
      </c>
      <c r="D103" s="6">
        <f>Hindaja3!H65</f>
        <v>0</v>
      </c>
      <c r="E103" s="6">
        <f>Hindaja4!H73</f>
        <v>0</v>
      </c>
      <c r="F103" s="47">
        <f t="shared" si="92"/>
        <v>24</v>
      </c>
      <c r="G103" s="26">
        <f t="shared" si="93"/>
        <v>40</v>
      </c>
      <c r="H103" s="36">
        <v>24</v>
      </c>
      <c r="I103" s="41">
        <f t="shared" si="94"/>
        <v>31.200000000000003</v>
      </c>
      <c r="J103" s="41">
        <f t="shared" si="95"/>
        <v>36</v>
      </c>
      <c r="L103" s="50">
        <f>IFERROR(S103/SUM($S103:$X103),0)</f>
        <v>0</v>
      </c>
      <c r="M103" s="50">
        <f>IFERROR(T103/SUM($S103:$X103),0)</f>
        <v>1</v>
      </c>
      <c r="N103" s="50">
        <f>IFERROR(U103/SUM($S103:$X103),0)</f>
        <v>0</v>
      </c>
      <c r="O103" s="50">
        <f>IFERROR(V103/SUM($S103:$X103),0)</f>
        <v>0</v>
      </c>
      <c r="P103" s="50">
        <f>IFERROR(W103/SUM($S103:$X103),0)</f>
        <v>0</v>
      </c>
      <c r="Q103" s="50">
        <f>IFERROR(X103/SUM($S103:$X103),0)</f>
        <v>0</v>
      </c>
      <c r="S103">
        <f t="shared" si="66"/>
        <v>0</v>
      </c>
      <c r="T103">
        <f t="shared" si="67"/>
        <v>24</v>
      </c>
      <c r="U103">
        <f t="shared" si="68"/>
        <v>0</v>
      </c>
      <c r="V103">
        <f t="shared" si="69"/>
        <v>0</v>
      </c>
      <c r="W103">
        <f t="shared" si="70"/>
        <v>0</v>
      </c>
      <c r="X103">
        <f t="shared" si="71"/>
        <v>0</v>
      </c>
      <c r="AB103" s="57">
        <f t="shared" si="65"/>
        <v>0</v>
      </c>
      <c r="AC103" s="57">
        <f t="shared" si="85"/>
        <v>0.15</v>
      </c>
      <c r="AD103" s="57">
        <f t="shared" si="86"/>
        <v>0</v>
      </c>
      <c r="AE103" s="57">
        <f t="shared" si="87"/>
        <v>0</v>
      </c>
      <c r="AF103" s="57">
        <f t="shared" si="88"/>
        <v>0</v>
      </c>
      <c r="AG103" s="57">
        <f t="shared" si="89"/>
        <v>0</v>
      </c>
      <c r="AI103" s="49">
        <f>VLOOKUP(A103, Hindaja1!$A$4:$G$200, 2, FALSE)</f>
        <v>0</v>
      </c>
      <c r="AJ103">
        <f>VLOOKUP($A103, Hindaja2!$A$4:$G$200, 2, FALSE)</f>
        <v>0</v>
      </c>
      <c r="AK103">
        <f>VLOOKUP($A103, Hindaja3!$A$4:$G$200, 2, FALSE)</f>
        <v>0</v>
      </c>
      <c r="AL103">
        <f>VLOOKUP($A103, Hindaja4!$A$4:$G$200, 2, FALSE)</f>
        <v>0</v>
      </c>
      <c r="AM103">
        <f>VLOOKUP($A103, Hindaja1!$A$4:$G$200, 3, FALSE)</f>
        <v>8</v>
      </c>
      <c r="AN103">
        <f>VLOOKUP($A103, Hindaja2!$A$4:$G$200, 3, FALSE)</f>
        <v>40</v>
      </c>
      <c r="AO103">
        <f>VLOOKUP($A103, Hindaja3!$A$4:$G$200, 3, FALSE)</f>
        <v>0</v>
      </c>
      <c r="AP103">
        <f>VLOOKUP($A103, Hindaja4!$A$4:$G$200, 3, FALSE)</f>
        <v>0</v>
      </c>
      <c r="AQ103">
        <f>VLOOKUP($A103, Hindaja1!$A$4:$G$200, 4, FALSE)</f>
        <v>0</v>
      </c>
      <c r="AR103">
        <f>VLOOKUP($A103, Hindaja2!$A$4:$G$200, 4, FALSE)</f>
        <v>0</v>
      </c>
      <c r="AS103">
        <f>VLOOKUP($A103, Hindaja3!$A$4:$G$200, 4, FALSE)</f>
        <v>0</v>
      </c>
      <c r="AT103">
        <f>VLOOKUP($A103, Hindaja4!$A$4:$G$200, 4, FALSE)</f>
        <v>0</v>
      </c>
      <c r="AU103">
        <f>VLOOKUP($A103, Hindaja1!$A$4:$G$200, 5, FALSE)</f>
        <v>0</v>
      </c>
      <c r="AV103">
        <f>VLOOKUP($A103, Hindaja2!$A$4:$G$200, 5, FALSE)</f>
        <v>0</v>
      </c>
      <c r="AW103">
        <f>VLOOKUP($A103, Hindaja3!$A$4:$G$200, 5, FALSE)</f>
        <v>0</v>
      </c>
      <c r="AX103">
        <f>VLOOKUP($A103, Hindaja4!$A$4:$G$200, 5, FALSE)</f>
        <v>0</v>
      </c>
      <c r="AY103">
        <f>VLOOKUP($A103, Hindaja1!$A$4:$G$200, 6, FALSE)</f>
        <v>0</v>
      </c>
      <c r="AZ103">
        <f>VLOOKUP($A103, Hindaja2!$A$4:$G$200, 6, FALSE)</f>
        <v>0</v>
      </c>
      <c r="BA103">
        <f>VLOOKUP($A103, Hindaja3!$A$4:$G$200, 6, FALSE)</f>
        <v>0</v>
      </c>
      <c r="BB103">
        <f>VLOOKUP($A103, Hindaja4!$A$4:$G$200, 6, FALSE)</f>
        <v>0</v>
      </c>
      <c r="BC103">
        <f>VLOOKUP($A103, Hindaja1!$A$4:$G$200, 7, FALSE)</f>
        <v>0</v>
      </c>
      <c r="BD103">
        <f>VLOOKUP($A103, Hindaja2!$A$4:$G$200, 7, FALSE)</f>
        <v>0</v>
      </c>
      <c r="BE103">
        <f>VLOOKUP($A103, Hindaja3!$A$4:$G$200, 7, FALSE)</f>
        <v>0</v>
      </c>
      <c r="BF103">
        <f>VLOOKUP($A103, Hindaja4!$A$4:$G$200, 7, FALSE)</f>
        <v>0</v>
      </c>
    </row>
    <row r="104" spans="1:58" outlineLevel="1">
      <c r="A104" t="s">
        <v>116</v>
      </c>
      <c r="B104" s="6">
        <f>Hindaja1!H66</f>
        <v>8</v>
      </c>
      <c r="C104" s="6">
        <f>Hindaja2!H65</f>
        <v>40</v>
      </c>
      <c r="D104" s="6">
        <f>Hindaja3!H66</f>
        <v>0</v>
      </c>
      <c r="E104" s="6">
        <f>Hindaja4!H74</f>
        <v>0</v>
      </c>
      <c r="F104" s="47">
        <f t="shared" si="92"/>
        <v>24</v>
      </c>
      <c r="G104" s="26">
        <f t="shared" si="93"/>
        <v>40</v>
      </c>
      <c r="H104" s="36">
        <v>24</v>
      </c>
      <c r="I104" s="41">
        <f t="shared" si="94"/>
        <v>31.200000000000003</v>
      </c>
      <c r="J104" s="41">
        <f t="shared" si="95"/>
        <v>36</v>
      </c>
      <c r="L104" s="50">
        <f>IFERROR(S104/SUM($S104:$X104),0)</f>
        <v>0</v>
      </c>
      <c r="M104" s="50">
        <f>IFERROR(T104/SUM($S104:$X104),0)</f>
        <v>1</v>
      </c>
      <c r="N104" s="50">
        <f>IFERROR(U104/SUM($S104:$X104),0)</f>
        <v>0</v>
      </c>
      <c r="O104" s="50">
        <f>IFERROR(V104/SUM($S104:$X104),0)</f>
        <v>0</v>
      </c>
      <c r="P104" s="50">
        <f>IFERROR(W104/SUM($S104:$X104),0)</f>
        <v>0</v>
      </c>
      <c r="Q104" s="50">
        <f>IFERROR(X104/SUM($S104:$X104),0)</f>
        <v>0</v>
      </c>
      <c r="S104">
        <f t="shared" si="66"/>
        <v>0</v>
      </c>
      <c r="T104">
        <f t="shared" si="67"/>
        <v>24</v>
      </c>
      <c r="U104">
        <f t="shared" si="68"/>
        <v>0</v>
      </c>
      <c r="V104">
        <f t="shared" si="69"/>
        <v>0</v>
      </c>
      <c r="W104">
        <f t="shared" si="70"/>
        <v>0</v>
      </c>
      <c r="X104">
        <f t="shared" si="71"/>
        <v>0</v>
      </c>
      <c r="AB104" s="57">
        <f t="shared" si="65"/>
        <v>0</v>
      </c>
      <c r="AC104" s="57">
        <f t="shared" si="85"/>
        <v>0.15</v>
      </c>
      <c r="AD104" s="57">
        <f t="shared" si="86"/>
        <v>0</v>
      </c>
      <c r="AE104" s="57">
        <f t="shared" si="87"/>
        <v>0</v>
      </c>
      <c r="AF104" s="57">
        <f t="shared" si="88"/>
        <v>0</v>
      </c>
      <c r="AG104" s="57">
        <f t="shared" si="89"/>
        <v>0</v>
      </c>
      <c r="AI104" s="49">
        <f>VLOOKUP(A104, Hindaja1!$A$4:$G$200, 2, FALSE)</f>
        <v>0</v>
      </c>
      <c r="AJ104">
        <f>VLOOKUP($A104, Hindaja2!$A$4:$G$200, 2, FALSE)</f>
        <v>0</v>
      </c>
      <c r="AK104">
        <f>VLOOKUP($A104, Hindaja3!$A$4:$G$200, 2, FALSE)</f>
        <v>0</v>
      </c>
      <c r="AL104">
        <f>VLOOKUP($A104, Hindaja4!$A$4:$G$200, 2, FALSE)</f>
        <v>0</v>
      </c>
      <c r="AM104">
        <f>VLOOKUP($A104, Hindaja1!$A$4:$G$200, 3, FALSE)</f>
        <v>8</v>
      </c>
      <c r="AN104">
        <f>VLOOKUP($A104, Hindaja2!$A$4:$G$200, 3, FALSE)</f>
        <v>40</v>
      </c>
      <c r="AO104">
        <f>VLOOKUP($A104, Hindaja3!$A$4:$G$200, 3, FALSE)</f>
        <v>0</v>
      </c>
      <c r="AP104">
        <f>VLOOKUP($A104, Hindaja4!$A$4:$G$200, 3, FALSE)</f>
        <v>0</v>
      </c>
      <c r="AQ104">
        <f>VLOOKUP($A104, Hindaja1!$A$4:$G$200, 4, FALSE)</f>
        <v>0</v>
      </c>
      <c r="AR104">
        <f>VLOOKUP($A104, Hindaja2!$A$4:$G$200, 4, FALSE)</f>
        <v>0</v>
      </c>
      <c r="AS104">
        <f>VLOOKUP($A104, Hindaja3!$A$4:$G$200, 4, FALSE)</f>
        <v>0</v>
      </c>
      <c r="AT104">
        <f>VLOOKUP($A104, Hindaja4!$A$4:$G$200, 4, FALSE)</f>
        <v>0</v>
      </c>
      <c r="AU104">
        <f>VLOOKUP($A104, Hindaja1!$A$4:$G$200, 5, FALSE)</f>
        <v>0</v>
      </c>
      <c r="AV104">
        <f>VLOOKUP($A104, Hindaja2!$A$4:$G$200, 5, FALSE)</f>
        <v>0</v>
      </c>
      <c r="AW104">
        <f>VLOOKUP($A104, Hindaja3!$A$4:$G$200, 5, FALSE)</f>
        <v>0</v>
      </c>
      <c r="AX104">
        <f>VLOOKUP($A104, Hindaja4!$A$4:$G$200, 5, FALSE)</f>
        <v>0</v>
      </c>
      <c r="AY104">
        <f>VLOOKUP($A104, Hindaja1!$A$4:$G$200, 6, FALSE)</f>
        <v>0</v>
      </c>
      <c r="AZ104">
        <f>VLOOKUP($A104, Hindaja2!$A$4:$G$200, 6, FALSE)</f>
        <v>0</v>
      </c>
      <c r="BA104">
        <f>VLOOKUP($A104, Hindaja3!$A$4:$G$200, 6, FALSE)</f>
        <v>0</v>
      </c>
      <c r="BB104">
        <f>VLOOKUP($A104, Hindaja4!$A$4:$G$200, 6, FALSE)</f>
        <v>0</v>
      </c>
      <c r="BC104">
        <f>VLOOKUP($A104, Hindaja1!$A$4:$G$200, 7, FALSE)</f>
        <v>0</v>
      </c>
      <c r="BD104">
        <f>VLOOKUP($A104, Hindaja2!$A$4:$G$200, 7, FALSE)</f>
        <v>0</v>
      </c>
      <c r="BE104">
        <f>VLOOKUP($A104, Hindaja3!$A$4:$G$200, 7, FALSE)</f>
        <v>0</v>
      </c>
      <c r="BF104">
        <f>VLOOKUP($A104, Hindaja4!$A$4:$G$200, 7, FALSE)</f>
        <v>0</v>
      </c>
    </row>
    <row r="105" spans="1:58" outlineLevel="1">
      <c r="A105" t="s">
        <v>117</v>
      </c>
      <c r="B105" s="6">
        <f>Hindaja1!H67</f>
        <v>8</v>
      </c>
      <c r="C105" s="6">
        <f>Hindaja2!H66</f>
        <v>40</v>
      </c>
      <c r="D105" s="6">
        <f>Hindaja3!H67</f>
        <v>0</v>
      </c>
      <c r="E105" s="6">
        <f>Hindaja4!H75</f>
        <v>0</v>
      </c>
      <c r="F105" s="47">
        <f t="shared" si="92"/>
        <v>24</v>
      </c>
      <c r="G105" s="26">
        <f t="shared" si="93"/>
        <v>40</v>
      </c>
      <c r="H105" s="36">
        <v>24</v>
      </c>
      <c r="I105" s="41">
        <f t="shared" si="94"/>
        <v>31.200000000000003</v>
      </c>
      <c r="J105" s="41">
        <f t="shared" si="95"/>
        <v>36</v>
      </c>
      <c r="L105" s="50">
        <f>IFERROR(S105/SUM($S105:$X105),0)</f>
        <v>0</v>
      </c>
      <c r="M105" s="50">
        <f>IFERROR(T105/SUM($S105:$X105),0)</f>
        <v>1</v>
      </c>
      <c r="N105" s="50">
        <f>IFERROR(U105/SUM($S105:$X105),0)</f>
        <v>0</v>
      </c>
      <c r="O105" s="50">
        <f>IFERROR(V105/SUM($S105:$X105),0)</f>
        <v>0</v>
      </c>
      <c r="P105" s="50">
        <f>IFERROR(W105/SUM($S105:$X105),0)</f>
        <v>0</v>
      </c>
      <c r="Q105" s="50">
        <f>IFERROR(X105/SUM($S105:$X105),0)</f>
        <v>0</v>
      </c>
      <c r="S105">
        <f t="shared" si="66"/>
        <v>0</v>
      </c>
      <c r="T105">
        <f t="shared" si="67"/>
        <v>24</v>
      </c>
      <c r="U105">
        <f t="shared" si="68"/>
        <v>0</v>
      </c>
      <c r="V105">
        <f t="shared" si="69"/>
        <v>0</v>
      </c>
      <c r="W105">
        <f t="shared" si="70"/>
        <v>0</v>
      </c>
      <c r="X105">
        <f t="shared" si="71"/>
        <v>0</v>
      </c>
      <c r="AB105" s="57">
        <f t="shared" si="65"/>
        <v>0</v>
      </c>
      <c r="AC105" s="57">
        <f t="shared" si="85"/>
        <v>0.15</v>
      </c>
      <c r="AD105" s="57">
        <f t="shared" si="86"/>
        <v>0</v>
      </c>
      <c r="AE105" s="57">
        <f t="shared" si="87"/>
        <v>0</v>
      </c>
      <c r="AF105" s="57">
        <f t="shared" si="88"/>
        <v>0</v>
      </c>
      <c r="AG105" s="57">
        <f t="shared" si="89"/>
        <v>0</v>
      </c>
      <c r="AI105" s="49">
        <f>VLOOKUP(A105, Hindaja1!$A$4:$G$200, 2, FALSE)</f>
        <v>0</v>
      </c>
      <c r="AJ105">
        <f>VLOOKUP($A105, Hindaja2!$A$4:$G$200, 2, FALSE)</f>
        <v>0</v>
      </c>
      <c r="AK105">
        <f>VLOOKUP($A105, Hindaja3!$A$4:$G$200, 2, FALSE)</f>
        <v>0</v>
      </c>
      <c r="AL105">
        <f>VLOOKUP($A105, Hindaja4!$A$4:$G$200, 2, FALSE)</f>
        <v>0</v>
      </c>
      <c r="AM105">
        <f>VLOOKUP($A105, Hindaja1!$A$4:$G$200, 3, FALSE)</f>
        <v>8</v>
      </c>
      <c r="AN105">
        <f>VLOOKUP($A105, Hindaja2!$A$4:$G$200, 3, FALSE)</f>
        <v>40</v>
      </c>
      <c r="AO105">
        <f>VLOOKUP($A105, Hindaja3!$A$4:$G$200, 3, FALSE)</f>
        <v>0</v>
      </c>
      <c r="AP105">
        <f>VLOOKUP($A105, Hindaja4!$A$4:$G$200, 3, FALSE)</f>
        <v>0</v>
      </c>
      <c r="AQ105">
        <f>VLOOKUP($A105, Hindaja1!$A$4:$G$200, 4, FALSE)</f>
        <v>0</v>
      </c>
      <c r="AR105">
        <f>VLOOKUP($A105, Hindaja2!$A$4:$G$200, 4, FALSE)</f>
        <v>0</v>
      </c>
      <c r="AS105">
        <f>VLOOKUP($A105, Hindaja3!$A$4:$G$200, 4, FALSE)</f>
        <v>0</v>
      </c>
      <c r="AT105">
        <f>VLOOKUP($A105, Hindaja4!$A$4:$G$200, 4, FALSE)</f>
        <v>0</v>
      </c>
      <c r="AU105">
        <f>VLOOKUP($A105, Hindaja1!$A$4:$G$200, 5, FALSE)</f>
        <v>0</v>
      </c>
      <c r="AV105">
        <f>VLOOKUP($A105, Hindaja2!$A$4:$G$200, 5, FALSE)</f>
        <v>0</v>
      </c>
      <c r="AW105">
        <f>VLOOKUP($A105, Hindaja3!$A$4:$G$200, 5, FALSE)</f>
        <v>0</v>
      </c>
      <c r="AX105">
        <f>VLOOKUP($A105, Hindaja4!$A$4:$G$200, 5, FALSE)</f>
        <v>0</v>
      </c>
      <c r="AY105">
        <f>VLOOKUP($A105, Hindaja1!$A$4:$G$200, 6, FALSE)</f>
        <v>0</v>
      </c>
      <c r="AZ105">
        <f>VLOOKUP($A105, Hindaja2!$A$4:$G$200, 6, FALSE)</f>
        <v>0</v>
      </c>
      <c r="BA105">
        <f>VLOOKUP($A105, Hindaja3!$A$4:$G$200, 6, FALSE)</f>
        <v>0</v>
      </c>
      <c r="BB105">
        <f>VLOOKUP($A105, Hindaja4!$A$4:$G$200, 6, FALSE)</f>
        <v>0</v>
      </c>
      <c r="BC105">
        <f>VLOOKUP($A105, Hindaja1!$A$4:$G$200, 7, FALSE)</f>
        <v>0</v>
      </c>
      <c r="BD105">
        <f>VLOOKUP($A105, Hindaja2!$A$4:$G$200, 7, FALSE)</f>
        <v>0</v>
      </c>
      <c r="BE105">
        <f>VLOOKUP($A105, Hindaja3!$A$4:$G$200, 7, FALSE)</f>
        <v>0</v>
      </c>
      <c r="BF105">
        <f>VLOOKUP($A105, Hindaja4!$A$4:$G$200, 7, FALSE)</f>
        <v>0</v>
      </c>
    </row>
    <row r="106" spans="1:58" outlineLevel="1">
      <c r="A106" t="s">
        <v>118</v>
      </c>
      <c r="B106" s="6">
        <f>Hindaja1!H68</f>
        <v>8</v>
      </c>
      <c r="C106" s="6">
        <f>Hindaja2!H67</f>
        <v>40</v>
      </c>
      <c r="D106" s="6">
        <f>Hindaja3!H68</f>
        <v>0</v>
      </c>
      <c r="E106" s="6">
        <f>Hindaja4!H76</f>
        <v>0</v>
      </c>
      <c r="F106" s="47">
        <f t="shared" si="92"/>
        <v>24</v>
      </c>
      <c r="G106" s="26">
        <f t="shared" si="93"/>
        <v>40</v>
      </c>
      <c r="H106" s="36">
        <v>24</v>
      </c>
      <c r="I106" s="41">
        <f t="shared" si="94"/>
        <v>31.200000000000003</v>
      </c>
      <c r="J106" s="41">
        <f t="shared" si="95"/>
        <v>36</v>
      </c>
      <c r="L106" s="50">
        <f>IFERROR(S106/SUM($S106:$X106),0)</f>
        <v>0</v>
      </c>
      <c r="M106" s="50">
        <f>IFERROR(T106/SUM($S106:$X106),0)</f>
        <v>1</v>
      </c>
      <c r="N106" s="50">
        <f>IFERROR(U106/SUM($S106:$X106),0)</f>
        <v>0</v>
      </c>
      <c r="O106" s="50">
        <f>IFERROR(V106/SUM($S106:$X106),0)</f>
        <v>0</v>
      </c>
      <c r="P106" s="50">
        <f>IFERROR(W106/SUM($S106:$X106),0)</f>
        <v>0</v>
      </c>
      <c r="Q106" s="50">
        <f>IFERROR(X106/SUM($S106:$X106),0)</f>
        <v>0</v>
      </c>
      <c r="S106">
        <f t="shared" si="66"/>
        <v>0</v>
      </c>
      <c r="T106">
        <f t="shared" si="67"/>
        <v>24</v>
      </c>
      <c r="U106">
        <f t="shared" si="68"/>
        <v>0</v>
      </c>
      <c r="V106">
        <f t="shared" si="69"/>
        <v>0</v>
      </c>
      <c r="W106">
        <f t="shared" si="70"/>
        <v>0</v>
      </c>
      <c r="X106">
        <f t="shared" si="71"/>
        <v>0</v>
      </c>
      <c r="AB106" s="57">
        <f t="shared" si="65"/>
        <v>0</v>
      </c>
      <c r="AC106" s="57">
        <f t="shared" si="85"/>
        <v>0.15</v>
      </c>
      <c r="AD106" s="57">
        <f t="shared" si="86"/>
        <v>0</v>
      </c>
      <c r="AE106" s="57">
        <f t="shared" si="87"/>
        <v>0</v>
      </c>
      <c r="AF106" s="57">
        <f t="shared" si="88"/>
        <v>0</v>
      </c>
      <c r="AG106" s="57">
        <f t="shared" si="89"/>
        <v>0</v>
      </c>
      <c r="AI106" s="49">
        <f>VLOOKUP(A106, Hindaja1!$A$4:$G$200, 2, FALSE)</f>
        <v>0</v>
      </c>
      <c r="AJ106">
        <f>VLOOKUP($A106, Hindaja2!$A$4:$G$200, 2, FALSE)</f>
        <v>0</v>
      </c>
      <c r="AK106">
        <f>VLOOKUP($A106, Hindaja3!$A$4:$G$200, 2, FALSE)</f>
        <v>0</v>
      </c>
      <c r="AL106">
        <f>VLOOKUP($A106, Hindaja4!$A$4:$G$200, 2, FALSE)</f>
        <v>0</v>
      </c>
      <c r="AM106">
        <f>VLOOKUP($A106, Hindaja1!$A$4:$G$200, 3, FALSE)</f>
        <v>8</v>
      </c>
      <c r="AN106">
        <f>VLOOKUP($A106, Hindaja2!$A$4:$G$200, 3, FALSE)</f>
        <v>40</v>
      </c>
      <c r="AO106">
        <f>VLOOKUP($A106, Hindaja3!$A$4:$G$200, 3, FALSE)</f>
        <v>0</v>
      </c>
      <c r="AP106">
        <f>VLOOKUP($A106, Hindaja4!$A$4:$G$200, 3, FALSE)</f>
        <v>0</v>
      </c>
      <c r="AQ106">
        <f>VLOOKUP($A106, Hindaja1!$A$4:$G$200, 4, FALSE)</f>
        <v>0</v>
      </c>
      <c r="AR106">
        <f>VLOOKUP($A106, Hindaja2!$A$4:$G$200, 4, FALSE)</f>
        <v>0</v>
      </c>
      <c r="AS106">
        <f>VLOOKUP($A106, Hindaja3!$A$4:$G$200, 4, FALSE)</f>
        <v>0</v>
      </c>
      <c r="AT106">
        <f>VLOOKUP($A106, Hindaja4!$A$4:$G$200, 4, FALSE)</f>
        <v>0</v>
      </c>
      <c r="AU106">
        <f>VLOOKUP($A106, Hindaja1!$A$4:$G$200, 5, FALSE)</f>
        <v>0</v>
      </c>
      <c r="AV106">
        <f>VLOOKUP($A106, Hindaja2!$A$4:$G$200, 5, FALSE)</f>
        <v>0</v>
      </c>
      <c r="AW106">
        <f>VLOOKUP($A106, Hindaja3!$A$4:$G$200, 5, FALSE)</f>
        <v>0</v>
      </c>
      <c r="AX106">
        <f>VLOOKUP($A106, Hindaja4!$A$4:$G$200, 5, FALSE)</f>
        <v>0</v>
      </c>
      <c r="AY106">
        <f>VLOOKUP($A106, Hindaja1!$A$4:$G$200, 6, FALSE)</f>
        <v>0</v>
      </c>
      <c r="AZ106">
        <f>VLOOKUP($A106, Hindaja2!$A$4:$G$200, 6, FALSE)</f>
        <v>0</v>
      </c>
      <c r="BA106">
        <f>VLOOKUP($A106, Hindaja3!$A$4:$G$200, 6, FALSE)</f>
        <v>0</v>
      </c>
      <c r="BB106">
        <f>VLOOKUP($A106, Hindaja4!$A$4:$G$200, 6, FALSE)</f>
        <v>0</v>
      </c>
      <c r="BC106">
        <f>VLOOKUP($A106, Hindaja1!$A$4:$G$200, 7, FALSE)</f>
        <v>0</v>
      </c>
      <c r="BD106">
        <f>VLOOKUP($A106, Hindaja2!$A$4:$G$200, 7, FALSE)</f>
        <v>0</v>
      </c>
      <c r="BE106">
        <f>VLOOKUP($A106, Hindaja3!$A$4:$G$200, 7, FALSE)</f>
        <v>0</v>
      </c>
      <c r="BF106">
        <f>VLOOKUP($A106, Hindaja4!$A$4:$G$200, 7, FALSE)</f>
        <v>0</v>
      </c>
    </row>
    <row r="107" spans="1:58" ht="18.75">
      <c r="A107" s="19" t="s">
        <v>119</v>
      </c>
      <c r="B107" s="30">
        <f>Hindaja1!H70</f>
        <v>6724</v>
      </c>
      <c r="C107" s="30">
        <f>Hindaja2!H69</f>
        <v>9464</v>
      </c>
      <c r="D107" s="30">
        <f>Hindaja3!H70</f>
        <v>688</v>
      </c>
      <c r="E107" s="30">
        <f>Hindaja4!H78</f>
        <v>130</v>
      </c>
      <c r="F107" s="46">
        <f>SUM(F108:F165)</f>
        <v>4956</v>
      </c>
      <c r="G107" s="33">
        <f>SUM(G108:G165)</f>
        <v>6052</v>
      </c>
      <c r="H107" s="39">
        <f>SUM(H108:H165)</f>
        <v>4921</v>
      </c>
      <c r="I107" s="55">
        <f>H107*1.3</f>
        <v>6397.3</v>
      </c>
      <c r="J107" s="56">
        <f>H107*1.5</f>
        <v>7381.5</v>
      </c>
      <c r="L107" s="51">
        <f t="shared" ref="L107:L108" si="96">IFERROR(S107/SUM($S107:$X107),0)</f>
        <v>1.5207198073754909E-3</v>
      </c>
      <c r="M107" s="52">
        <f t="shared" ref="M107:M108" si="97">IFERROR(T107/SUM($S107:$X107),0)</f>
        <v>8.4146496008110541E-2</v>
      </c>
      <c r="N107" s="52">
        <f t="shared" ref="N107:N108" si="98">IFERROR(U107/SUM($S107:$X107),0)</f>
        <v>0.14776327461665187</v>
      </c>
      <c r="O107" s="52">
        <f t="shared" ref="O107:O108" si="99">IFERROR(V107/SUM($S107:$X107),0)</f>
        <v>0.48561652515524006</v>
      </c>
      <c r="P107" s="52">
        <f t="shared" ref="P107:P108" si="100">IFERROR(W107/SUM($S107:$X107),0)</f>
        <v>0.22658725129894816</v>
      </c>
      <c r="Q107" s="53">
        <f t="shared" ref="Q107:Q108" si="101">IFERROR(X107/SUM($S107:$X107),0)</f>
        <v>5.4365733113673806E-2</v>
      </c>
      <c r="S107" s="1">
        <f>SUM(S108:S165)</f>
        <v>8</v>
      </c>
      <c r="T107" s="1">
        <f t="shared" ref="T107:X107" si="102">SUM(T108:T165)</f>
        <v>442.66666666666691</v>
      </c>
      <c r="U107" s="1">
        <f t="shared" si="102"/>
        <v>777.33333333333326</v>
      </c>
      <c r="V107" s="1">
        <f t="shared" si="102"/>
        <v>2554.6666666666665</v>
      </c>
      <c r="W107" s="1">
        <f t="shared" si="102"/>
        <v>1192</v>
      </c>
      <c r="X107" s="1">
        <f t="shared" si="102"/>
        <v>286</v>
      </c>
      <c r="Y107" s="1"/>
      <c r="Z107" s="1">
        <v>10</v>
      </c>
      <c r="AA107" s="1"/>
      <c r="AB107" s="57">
        <f>S107/160/$Z$107+SUM(AB170,AB177)</f>
        <v>0.28645833333333337</v>
      </c>
      <c r="AC107" s="57">
        <f t="shared" ref="AC107:AG107" si="103">T107/160/$Z$107+SUM(AC170,AC177)</f>
        <v>0.40425000000000016</v>
      </c>
      <c r="AD107" s="57">
        <f t="shared" si="103"/>
        <v>0.58333333333333326</v>
      </c>
      <c r="AE107" s="57">
        <f t="shared" si="103"/>
        <v>1.7631666666666665</v>
      </c>
      <c r="AF107" s="57">
        <f t="shared" si="103"/>
        <v>0.81699999999999995</v>
      </c>
      <c r="AG107" s="57">
        <f t="shared" si="103"/>
        <v>0.20225000000000001</v>
      </c>
      <c r="AI107" s="49">
        <f>VLOOKUP(A107, Hindaja1!$A$4:$G$200, 2, FALSE)</f>
        <v>8</v>
      </c>
      <c r="AJ107">
        <f>VLOOKUP($A107, Hindaja2!$A$4:$G$200, 2, FALSE)</f>
        <v>0</v>
      </c>
      <c r="AK107">
        <f>VLOOKUP($A107, Hindaja3!$A$4:$G$200, 2, FALSE)</f>
        <v>0</v>
      </c>
      <c r="AL107">
        <f>VLOOKUP($A107, Hindaja4!$A$4:$G$200, 2, FALSE)</f>
        <v>0</v>
      </c>
      <c r="AM107">
        <f>VLOOKUP($A107, Hindaja1!$A$4:$G$200, 3, FALSE)</f>
        <v>932</v>
      </c>
      <c r="AN107">
        <f>VLOOKUP($A107, Hindaja2!$A$4:$G$200, 3, FALSE)</f>
        <v>1244</v>
      </c>
      <c r="AO107">
        <f>VLOOKUP($A107, Hindaja3!$A$4:$G$200, 3, FALSE)</f>
        <v>0</v>
      </c>
      <c r="AP107">
        <f>VLOOKUP($A107, Hindaja4!$A$4:$G$200, 3, FALSE)</f>
        <v>130</v>
      </c>
      <c r="AQ107">
        <f>VLOOKUP($A107, Hindaja1!$A$4:$G$200, 4, FALSE)</f>
        <v>824</v>
      </c>
      <c r="AR107">
        <f>VLOOKUP($A107, Hindaja2!$A$4:$G$200, 4, FALSE)</f>
        <v>1268</v>
      </c>
      <c r="AS107">
        <f>VLOOKUP($A107, Hindaja3!$A$4:$G$200, 4, FALSE)</f>
        <v>180</v>
      </c>
      <c r="AT107">
        <f>VLOOKUP($A107, Hindaja4!$A$4:$G$200, 4, FALSE)</f>
        <v>0</v>
      </c>
      <c r="AU107">
        <f>VLOOKUP($A107, Hindaja1!$A$4:$G$200, 5, FALSE)</f>
        <v>2824</v>
      </c>
      <c r="AV107">
        <f>VLOOKUP($A107, Hindaja2!$A$4:$G$200, 5, FALSE)</f>
        <v>5104</v>
      </c>
      <c r="AW107">
        <f>VLOOKUP($A107, Hindaja3!$A$4:$G$200, 5, FALSE)</f>
        <v>508</v>
      </c>
      <c r="AX107">
        <f>VLOOKUP($A107, Hindaja4!$A$4:$G$200, 5, FALSE)</f>
        <v>0</v>
      </c>
      <c r="AY107">
        <f>VLOOKUP($A107, Hindaja1!$A$4:$G$200, 6, FALSE)</f>
        <v>1328</v>
      </c>
      <c r="AZ107">
        <f>VLOOKUP($A107, Hindaja2!$A$4:$G$200, 6, FALSE)</f>
        <v>1588</v>
      </c>
      <c r="BA107">
        <f>VLOOKUP($A107, Hindaja3!$A$4:$G$200, 6, FALSE)</f>
        <v>0</v>
      </c>
      <c r="BB107">
        <f>VLOOKUP($A107, Hindaja4!$A$4:$G$200, 6, FALSE)</f>
        <v>0</v>
      </c>
      <c r="BC107">
        <f>VLOOKUP($A107, Hindaja1!$A$4:$G$200, 7, FALSE)</f>
        <v>808</v>
      </c>
      <c r="BD107">
        <f>VLOOKUP($A107, Hindaja2!$A$4:$G$200, 7, FALSE)</f>
        <v>260</v>
      </c>
      <c r="BE107">
        <f>VLOOKUP($A107, Hindaja3!$A$4:$G$200, 7, FALSE)</f>
        <v>0</v>
      </c>
      <c r="BF107">
        <f>VLOOKUP($A107, Hindaja4!$A$4:$G$200, 7, FALSE)</f>
        <v>0</v>
      </c>
    </row>
    <row r="108" spans="1:58" outlineLevel="1">
      <c r="A108" s="1" t="s">
        <v>120</v>
      </c>
      <c r="B108" s="6"/>
      <c r="C108" s="6"/>
      <c r="D108" s="6"/>
      <c r="E108" s="6"/>
      <c r="F108" s="48"/>
      <c r="G108" s="6"/>
      <c r="L108" s="50"/>
      <c r="M108" s="50"/>
      <c r="N108" s="50"/>
      <c r="O108" s="50"/>
      <c r="P108" s="50"/>
      <c r="Q108" s="50"/>
      <c r="S108">
        <f t="shared" si="66"/>
        <v>0</v>
      </c>
      <c r="T108">
        <f t="shared" si="67"/>
        <v>0</v>
      </c>
      <c r="U108">
        <f t="shared" si="68"/>
        <v>0</v>
      </c>
      <c r="V108">
        <f t="shared" si="69"/>
        <v>0</v>
      </c>
      <c r="W108">
        <f t="shared" si="70"/>
        <v>0</v>
      </c>
      <c r="X108">
        <f t="shared" si="71"/>
        <v>0</v>
      </c>
      <c r="AB108" s="57">
        <f t="shared" si="65"/>
        <v>0</v>
      </c>
      <c r="AC108" s="57">
        <f t="shared" ref="AC108:AC166" si="104">T108/160</f>
        <v>0</v>
      </c>
      <c r="AD108" s="57">
        <f t="shared" ref="AD108:AD166" si="105">U108/160</f>
        <v>0</v>
      </c>
      <c r="AE108" s="57">
        <f t="shared" ref="AE108:AE166" si="106">V108/160</f>
        <v>0</v>
      </c>
      <c r="AF108" s="57">
        <f t="shared" ref="AF108:AF166" si="107">W108/160</f>
        <v>0</v>
      </c>
      <c r="AG108" s="57">
        <f t="shared" ref="AG108:AG166" si="108">X108/160</f>
        <v>0</v>
      </c>
      <c r="AI108" s="49">
        <f>VLOOKUP(A108, Hindaja1!$A$4:$G$200, 2, FALSE)</f>
        <v>0</v>
      </c>
      <c r="AJ108">
        <f>VLOOKUP($A108, Hindaja2!$A$4:$G$200, 2, FALSE)</f>
        <v>0</v>
      </c>
      <c r="AK108">
        <f>VLOOKUP($A108, Hindaja3!$A$4:$G$200, 2, FALSE)</f>
        <v>0</v>
      </c>
      <c r="AL108">
        <f>VLOOKUP($A108, Hindaja4!$A$4:$G$200, 2, FALSE)</f>
        <v>0</v>
      </c>
      <c r="AM108">
        <f>VLOOKUP($A108, Hindaja1!$A$4:$G$200, 3, FALSE)</f>
        <v>0</v>
      </c>
      <c r="AN108">
        <f>VLOOKUP($A108, Hindaja2!$A$4:$G$200, 3, FALSE)</f>
        <v>0</v>
      </c>
      <c r="AO108">
        <f>VLOOKUP($A108, Hindaja3!$A$4:$G$200, 3, FALSE)</f>
        <v>0</v>
      </c>
      <c r="AP108">
        <f>VLOOKUP($A108, Hindaja4!$A$4:$G$200, 3, FALSE)</f>
        <v>0</v>
      </c>
      <c r="AQ108">
        <f>VLOOKUP($A108, Hindaja1!$A$4:$G$200, 4, FALSE)</f>
        <v>0</v>
      </c>
      <c r="AR108">
        <f>VLOOKUP($A108, Hindaja2!$A$4:$G$200, 4, FALSE)</f>
        <v>0</v>
      </c>
      <c r="AS108">
        <f>VLOOKUP($A108, Hindaja3!$A$4:$G$200, 4, FALSE)</f>
        <v>0</v>
      </c>
      <c r="AT108">
        <f>VLOOKUP($A108, Hindaja4!$A$4:$G$200, 4, FALSE)</f>
        <v>0</v>
      </c>
      <c r="AU108">
        <f>VLOOKUP($A108, Hindaja1!$A$4:$G$200, 5, FALSE)</f>
        <v>0</v>
      </c>
      <c r="AV108">
        <f>VLOOKUP($A108, Hindaja2!$A$4:$G$200, 5, FALSE)</f>
        <v>0</v>
      </c>
      <c r="AW108">
        <f>VLOOKUP($A108, Hindaja3!$A$4:$G$200, 5, FALSE)</f>
        <v>0</v>
      </c>
      <c r="AX108">
        <f>VLOOKUP($A108, Hindaja4!$A$4:$G$200, 5, FALSE)</f>
        <v>0</v>
      </c>
      <c r="AY108">
        <f>VLOOKUP($A108, Hindaja1!$A$4:$G$200, 6, FALSE)</f>
        <v>0</v>
      </c>
      <c r="AZ108">
        <f>VLOOKUP($A108, Hindaja2!$A$4:$G$200, 6, FALSE)</f>
        <v>0</v>
      </c>
      <c r="BA108">
        <f>VLOOKUP($A108, Hindaja3!$A$4:$G$200, 6, FALSE)</f>
        <v>0</v>
      </c>
      <c r="BB108">
        <f>VLOOKUP($A108, Hindaja4!$A$4:$G$200, 6, FALSE)</f>
        <v>0</v>
      </c>
      <c r="BC108">
        <f>VLOOKUP($A108, Hindaja1!$A$4:$G$200, 7, FALSE)</f>
        <v>0</v>
      </c>
      <c r="BD108">
        <f>VLOOKUP($A108, Hindaja2!$A$4:$G$200, 7, FALSE)</f>
        <v>0</v>
      </c>
      <c r="BE108">
        <f>VLOOKUP($A108, Hindaja3!$A$4:$G$200, 7, FALSE)</f>
        <v>0</v>
      </c>
      <c r="BF108">
        <f>VLOOKUP($A108, Hindaja4!$A$4:$G$200, 7, FALSE)</f>
        <v>0</v>
      </c>
    </row>
    <row r="109" spans="1:58" outlineLevel="1">
      <c r="A109" t="s">
        <v>121</v>
      </c>
      <c r="B109" s="6">
        <f>Hindaja1!H75</f>
        <v>216</v>
      </c>
      <c r="C109" s="6">
        <f>Hindaja2!H74</f>
        <v>264</v>
      </c>
      <c r="D109" s="6">
        <f>Hindaja3!H75</f>
        <v>0</v>
      </c>
      <c r="E109" s="6">
        <f>Hindaja4!H83</f>
        <v>0</v>
      </c>
      <c r="F109" s="47">
        <f t="shared" ref="F109:F114" si="109">IFERROR(AVERAGEIF(B109:E109,"&lt;&gt;0"),0)</f>
        <v>240</v>
      </c>
      <c r="G109" s="26">
        <f t="shared" ref="G109:G114" si="110">MAX(B109:E109)</f>
        <v>264</v>
      </c>
      <c r="H109" s="36">
        <v>240</v>
      </c>
      <c r="I109" s="41">
        <f t="shared" ref="I109:I114" si="111">H109*1.3</f>
        <v>312</v>
      </c>
      <c r="J109" s="41">
        <f t="shared" ref="J109:J114" si="112">H109*1.5</f>
        <v>360</v>
      </c>
      <c r="L109" s="50">
        <f>IFERROR(S109/SUM($S109:$X109),0)</f>
        <v>0</v>
      </c>
      <c r="M109" s="50">
        <f>IFERROR(T109/SUM($S109:$X109),0)</f>
        <v>0.15</v>
      </c>
      <c r="N109" s="50">
        <f>IFERROR(U109/SUM($S109:$X109),0)</f>
        <v>0.11666666666666667</v>
      </c>
      <c r="O109" s="50">
        <f>IFERROR(V109/SUM($S109:$X109),0)</f>
        <v>0.58333333333333337</v>
      </c>
      <c r="P109" s="50">
        <f>IFERROR(W109/SUM($S109:$X109),0)</f>
        <v>0.15</v>
      </c>
      <c r="Q109" s="50">
        <f>IFERROR(X109/SUM($S109:$X109),0)</f>
        <v>0</v>
      </c>
      <c r="S109">
        <f t="shared" si="66"/>
        <v>0</v>
      </c>
      <c r="T109">
        <f t="shared" si="67"/>
        <v>36</v>
      </c>
      <c r="U109">
        <f t="shared" si="68"/>
        <v>28</v>
      </c>
      <c r="V109">
        <f t="shared" si="69"/>
        <v>140</v>
      </c>
      <c r="W109">
        <f t="shared" si="70"/>
        <v>36</v>
      </c>
      <c r="X109">
        <f t="shared" si="71"/>
        <v>0</v>
      </c>
      <c r="AB109" s="57">
        <f t="shared" si="65"/>
        <v>0</v>
      </c>
      <c r="AC109" s="57">
        <f t="shared" si="104"/>
        <v>0.22500000000000001</v>
      </c>
      <c r="AD109" s="57">
        <f t="shared" si="105"/>
        <v>0.17499999999999999</v>
      </c>
      <c r="AE109" s="57">
        <f t="shared" si="106"/>
        <v>0.875</v>
      </c>
      <c r="AF109" s="57">
        <f t="shared" si="107"/>
        <v>0.22500000000000001</v>
      </c>
      <c r="AG109" s="57">
        <f t="shared" si="108"/>
        <v>0</v>
      </c>
      <c r="AI109" s="49">
        <f>VLOOKUP(A109, Hindaja1!$A$4:$G$200, 2, FALSE)</f>
        <v>0</v>
      </c>
      <c r="AJ109">
        <f>VLOOKUP($A109, Hindaja2!$A$4:$G$200, 2, FALSE)</f>
        <v>0</v>
      </c>
      <c r="AK109">
        <f>VLOOKUP($A109, Hindaja3!$A$4:$G$200, 2, FALSE)</f>
        <v>0</v>
      </c>
      <c r="AL109">
        <f>VLOOKUP($A109, Hindaja4!$A$4:$G$200, 2, FALSE)</f>
        <v>0</v>
      </c>
      <c r="AM109">
        <f>VLOOKUP($A109, Hindaja1!$A$4:$G$200, 3, FALSE)</f>
        <v>32</v>
      </c>
      <c r="AN109">
        <f>VLOOKUP($A109, Hindaja2!$A$4:$G$200, 3, FALSE)</f>
        <v>40</v>
      </c>
      <c r="AO109">
        <f>VLOOKUP($A109, Hindaja3!$A$4:$G$200, 3, FALSE)</f>
        <v>0</v>
      </c>
      <c r="AP109">
        <f>VLOOKUP($A109, Hindaja4!$A$4:$G$200, 3, FALSE)</f>
        <v>0</v>
      </c>
      <c r="AQ109">
        <f>VLOOKUP($A109, Hindaja1!$A$4:$G$200, 4, FALSE)</f>
        <v>32</v>
      </c>
      <c r="AR109">
        <f>VLOOKUP($A109, Hindaja2!$A$4:$G$200, 4, FALSE)</f>
        <v>24</v>
      </c>
      <c r="AS109">
        <f>VLOOKUP($A109, Hindaja3!$A$4:$G$200, 4, FALSE)</f>
        <v>0</v>
      </c>
      <c r="AT109">
        <f>VLOOKUP($A109, Hindaja4!$A$4:$G$200, 4, FALSE)</f>
        <v>0</v>
      </c>
      <c r="AU109">
        <f>VLOOKUP($A109, Hindaja1!$A$4:$G$200, 5, FALSE)</f>
        <v>120</v>
      </c>
      <c r="AV109">
        <f>VLOOKUP($A109, Hindaja2!$A$4:$G$200, 5, FALSE)</f>
        <v>160</v>
      </c>
      <c r="AW109">
        <f>VLOOKUP($A109, Hindaja3!$A$4:$G$200, 5, FALSE)</f>
        <v>0</v>
      </c>
      <c r="AX109">
        <f>VLOOKUP($A109, Hindaja4!$A$4:$G$200, 5, FALSE)</f>
        <v>0</v>
      </c>
      <c r="AY109">
        <f>VLOOKUP($A109, Hindaja1!$A$4:$G$200, 6, FALSE)</f>
        <v>32</v>
      </c>
      <c r="AZ109">
        <f>VLOOKUP($A109, Hindaja2!$A$4:$G$200, 6, FALSE)</f>
        <v>40</v>
      </c>
      <c r="BA109">
        <f>VLOOKUP($A109, Hindaja3!$A$4:$G$200, 6, FALSE)</f>
        <v>0</v>
      </c>
      <c r="BB109">
        <f>VLOOKUP($A109, Hindaja4!$A$4:$G$200, 6, FALSE)</f>
        <v>0</v>
      </c>
      <c r="BC109">
        <f>VLOOKUP($A109, Hindaja1!$A$4:$G$200, 7, FALSE)</f>
        <v>0</v>
      </c>
      <c r="BD109">
        <f>VLOOKUP($A109, Hindaja2!$A$4:$G$200, 7, FALSE)</f>
        <v>0</v>
      </c>
      <c r="BE109">
        <f>VLOOKUP($A109, Hindaja3!$A$4:$G$200, 7, FALSE)</f>
        <v>0</v>
      </c>
      <c r="BF109">
        <f>VLOOKUP($A109, Hindaja4!$A$4:$G$200, 7, FALSE)</f>
        <v>0</v>
      </c>
    </row>
    <row r="110" spans="1:58" outlineLevel="1">
      <c r="A110" t="s">
        <v>122</v>
      </c>
      <c r="B110" s="6">
        <f>Hindaja1!H76</f>
        <v>32</v>
      </c>
      <c r="C110" s="6">
        <f>Hindaja2!H75</f>
        <v>88</v>
      </c>
      <c r="D110" s="6">
        <f>Hindaja3!H76</f>
        <v>48</v>
      </c>
      <c r="E110" s="6">
        <f>Hindaja4!H84</f>
        <v>0</v>
      </c>
      <c r="F110" s="47">
        <f t="shared" si="109"/>
        <v>56</v>
      </c>
      <c r="G110" s="26">
        <f t="shared" si="110"/>
        <v>88</v>
      </c>
      <c r="H110" s="36">
        <v>56</v>
      </c>
      <c r="I110" s="41">
        <f t="shared" si="111"/>
        <v>72.8</v>
      </c>
      <c r="J110" s="41">
        <f t="shared" si="112"/>
        <v>84</v>
      </c>
      <c r="L110" s="50">
        <f>IFERROR(S110/SUM($S110:$X110),0)</f>
        <v>0</v>
      </c>
      <c r="M110" s="50">
        <f>IFERROR(T110/SUM($S110:$X110),0)</f>
        <v>0.18947368421052632</v>
      </c>
      <c r="N110" s="50">
        <f>IFERROR(U110/SUM($S110:$X110),0)</f>
        <v>0.18947368421052632</v>
      </c>
      <c r="O110" s="50">
        <f>IFERROR(V110/SUM($S110:$X110),0)</f>
        <v>0.4631578947368421</v>
      </c>
      <c r="P110" s="50">
        <f>IFERROR(W110/SUM($S110:$X110),0)</f>
        <v>0.15789473684210528</v>
      </c>
      <c r="Q110" s="50">
        <f>IFERROR(X110/SUM($S110:$X110),0)</f>
        <v>0</v>
      </c>
      <c r="S110">
        <f t="shared" si="66"/>
        <v>0</v>
      </c>
      <c r="T110">
        <f t="shared" si="67"/>
        <v>12</v>
      </c>
      <c r="U110">
        <f t="shared" si="68"/>
        <v>12</v>
      </c>
      <c r="V110">
        <f t="shared" si="69"/>
        <v>29.333333333333332</v>
      </c>
      <c r="W110">
        <f t="shared" si="70"/>
        <v>10</v>
      </c>
      <c r="X110">
        <f t="shared" si="71"/>
        <v>0</v>
      </c>
      <c r="AB110" s="57">
        <f t="shared" si="65"/>
        <v>0</v>
      </c>
      <c r="AC110" s="57">
        <f t="shared" si="104"/>
        <v>7.4999999999999997E-2</v>
      </c>
      <c r="AD110" s="57">
        <f t="shared" si="105"/>
        <v>7.4999999999999997E-2</v>
      </c>
      <c r="AE110" s="57">
        <f t="shared" si="106"/>
        <v>0.18333333333333332</v>
      </c>
      <c r="AF110" s="57">
        <f t="shared" si="107"/>
        <v>6.25E-2</v>
      </c>
      <c r="AG110" s="57">
        <f t="shared" si="108"/>
        <v>0</v>
      </c>
      <c r="AI110" s="49">
        <f>VLOOKUP(A110, Hindaja1!$A$4:$G$200, 2, FALSE)</f>
        <v>0</v>
      </c>
      <c r="AJ110">
        <f>VLOOKUP($A110, Hindaja2!$A$4:$G$200, 2, FALSE)</f>
        <v>0</v>
      </c>
      <c r="AK110">
        <f>VLOOKUP($A110, Hindaja3!$A$4:$G$200, 2, FALSE)</f>
        <v>0</v>
      </c>
      <c r="AL110">
        <f>VLOOKUP($A110, Hindaja4!$A$4:$G$200, 2, FALSE)</f>
        <v>0</v>
      </c>
      <c r="AM110">
        <f>VLOOKUP($A110, Hindaja1!$A$4:$G$200, 3, FALSE)</f>
        <v>8</v>
      </c>
      <c r="AN110">
        <f>VLOOKUP($A110, Hindaja2!$A$4:$G$200, 3, FALSE)</f>
        <v>16</v>
      </c>
      <c r="AO110">
        <f>VLOOKUP($A110, Hindaja3!$A$4:$G$200, 3, FALSE)</f>
        <v>0</v>
      </c>
      <c r="AP110">
        <f>VLOOKUP($A110, Hindaja4!$A$4:$G$200, 3, FALSE)</f>
        <v>0</v>
      </c>
      <c r="AQ110">
        <f>VLOOKUP($A110, Hindaja1!$A$4:$G$200, 4, FALSE)</f>
        <v>4</v>
      </c>
      <c r="AR110">
        <f>VLOOKUP($A110, Hindaja2!$A$4:$G$200, 4, FALSE)</f>
        <v>16</v>
      </c>
      <c r="AS110">
        <f>VLOOKUP($A110, Hindaja3!$A$4:$G$200, 4, FALSE)</f>
        <v>16</v>
      </c>
      <c r="AT110">
        <f>VLOOKUP($A110, Hindaja4!$A$4:$G$200, 4, FALSE)</f>
        <v>0</v>
      </c>
      <c r="AU110">
        <f>VLOOKUP($A110, Hindaja1!$A$4:$G$200, 5, FALSE)</f>
        <v>16</v>
      </c>
      <c r="AV110">
        <f>VLOOKUP($A110, Hindaja2!$A$4:$G$200, 5, FALSE)</f>
        <v>40</v>
      </c>
      <c r="AW110">
        <f>VLOOKUP($A110, Hindaja3!$A$4:$G$200, 5, FALSE)</f>
        <v>32</v>
      </c>
      <c r="AX110">
        <f>VLOOKUP($A110, Hindaja4!$A$4:$G$200, 5, FALSE)</f>
        <v>0</v>
      </c>
      <c r="AY110">
        <f>VLOOKUP($A110, Hindaja1!$A$4:$G$200, 6, FALSE)</f>
        <v>4</v>
      </c>
      <c r="AZ110">
        <f>VLOOKUP($A110, Hindaja2!$A$4:$G$200, 6, FALSE)</f>
        <v>16</v>
      </c>
      <c r="BA110">
        <f>VLOOKUP($A110, Hindaja3!$A$4:$G$200, 6, FALSE)</f>
        <v>0</v>
      </c>
      <c r="BB110">
        <f>VLOOKUP($A110, Hindaja4!$A$4:$G$200, 6, FALSE)</f>
        <v>0</v>
      </c>
      <c r="BC110">
        <f>VLOOKUP($A110, Hindaja1!$A$4:$G$200, 7, FALSE)</f>
        <v>0</v>
      </c>
      <c r="BD110">
        <f>VLOOKUP($A110, Hindaja2!$A$4:$G$200, 7, FALSE)</f>
        <v>0</v>
      </c>
      <c r="BE110">
        <f>VLOOKUP($A110, Hindaja3!$A$4:$G$200, 7, FALSE)</f>
        <v>0</v>
      </c>
      <c r="BF110">
        <f>VLOOKUP($A110, Hindaja4!$A$4:$G$200, 7, FALSE)</f>
        <v>0</v>
      </c>
    </row>
    <row r="111" spans="1:58" outlineLevel="1">
      <c r="A111" t="s">
        <v>123</v>
      </c>
      <c r="B111" s="6">
        <f>Hindaja1!H77</f>
        <v>32</v>
      </c>
      <c r="C111" s="6">
        <f>Hindaja2!H76</f>
        <v>88</v>
      </c>
      <c r="D111" s="6">
        <f>Hindaja3!H77</f>
        <v>0</v>
      </c>
      <c r="E111" s="6">
        <f>Hindaja4!H85</f>
        <v>0</v>
      </c>
      <c r="F111" s="47">
        <f t="shared" si="109"/>
        <v>60</v>
      </c>
      <c r="G111" s="26">
        <f t="shared" si="110"/>
        <v>88</v>
      </c>
      <c r="H111" s="36">
        <v>60</v>
      </c>
      <c r="I111" s="41">
        <f t="shared" si="111"/>
        <v>78</v>
      </c>
      <c r="J111" s="41">
        <f t="shared" si="112"/>
        <v>90</v>
      </c>
      <c r="L111" s="50">
        <f>IFERROR(S111/SUM($S111:$X111),0)</f>
        <v>0</v>
      </c>
      <c r="M111" s="50">
        <f>IFERROR(T111/SUM($S111:$X111),0)</f>
        <v>0.2</v>
      </c>
      <c r="N111" s="50">
        <f>IFERROR(U111/SUM($S111:$X111),0)</f>
        <v>0.16666666666666666</v>
      </c>
      <c r="O111" s="50">
        <f>IFERROR(V111/SUM($S111:$X111),0)</f>
        <v>0.46666666666666667</v>
      </c>
      <c r="P111" s="50">
        <f>IFERROR(W111/SUM($S111:$X111),0)</f>
        <v>0.16666666666666666</v>
      </c>
      <c r="Q111" s="50">
        <f>IFERROR(X111/SUM($S111:$X111),0)</f>
        <v>0</v>
      </c>
      <c r="S111">
        <f t="shared" si="66"/>
        <v>0</v>
      </c>
      <c r="T111">
        <f t="shared" si="67"/>
        <v>12</v>
      </c>
      <c r="U111">
        <f t="shared" si="68"/>
        <v>10</v>
      </c>
      <c r="V111">
        <f t="shared" si="69"/>
        <v>28</v>
      </c>
      <c r="W111">
        <f t="shared" si="70"/>
        <v>10</v>
      </c>
      <c r="X111">
        <f t="shared" si="71"/>
        <v>0</v>
      </c>
      <c r="AB111" s="57">
        <f t="shared" si="65"/>
        <v>0</v>
      </c>
      <c r="AC111" s="57">
        <f t="shared" si="104"/>
        <v>7.4999999999999997E-2</v>
      </c>
      <c r="AD111" s="57">
        <f t="shared" si="105"/>
        <v>6.25E-2</v>
      </c>
      <c r="AE111" s="57">
        <f t="shared" si="106"/>
        <v>0.17499999999999999</v>
      </c>
      <c r="AF111" s="57">
        <f t="shared" si="107"/>
        <v>6.25E-2</v>
      </c>
      <c r="AG111" s="57">
        <f t="shared" si="108"/>
        <v>0</v>
      </c>
      <c r="AI111" s="49">
        <f>VLOOKUP(A111, Hindaja1!$A$4:$G$200, 2, FALSE)</f>
        <v>0</v>
      </c>
      <c r="AJ111">
        <f>VLOOKUP($A111, Hindaja2!$A$4:$G$200, 2, FALSE)</f>
        <v>0</v>
      </c>
      <c r="AK111">
        <f>VLOOKUP($A111, Hindaja3!$A$4:$G$200, 2, FALSE)</f>
        <v>0</v>
      </c>
      <c r="AL111">
        <f>VLOOKUP($A111, Hindaja4!$A$4:$G$200, 2, FALSE)</f>
        <v>0</v>
      </c>
      <c r="AM111">
        <f>VLOOKUP($A111, Hindaja1!$A$4:$G$200, 3, FALSE)</f>
        <v>8</v>
      </c>
      <c r="AN111">
        <f>VLOOKUP($A111, Hindaja2!$A$4:$G$200, 3, FALSE)</f>
        <v>16</v>
      </c>
      <c r="AO111">
        <f>VLOOKUP($A111, Hindaja3!$A$4:$G$200, 3, FALSE)</f>
        <v>0</v>
      </c>
      <c r="AP111">
        <f>VLOOKUP($A111, Hindaja4!$A$4:$G$200, 3, FALSE)</f>
        <v>0</v>
      </c>
      <c r="AQ111">
        <f>VLOOKUP($A111, Hindaja1!$A$4:$G$200, 4, FALSE)</f>
        <v>4</v>
      </c>
      <c r="AR111">
        <f>VLOOKUP($A111, Hindaja2!$A$4:$G$200, 4, FALSE)</f>
        <v>16</v>
      </c>
      <c r="AS111">
        <f>VLOOKUP($A111, Hindaja3!$A$4:$G$200, 4, FALSE)</f>
        <v>0</v>
      </c>
      <c r="AT111">
        <f>VLOOKUP($A111, Hindaja4!$A$4:$G$200, 4, FALSE)</f>
        <v>0</v>
      </c>
      <c r="AU111">
        <f>VLOOKUP($A111, Hindaja1!$A$4:$G$200, 5, FALSE)</f>
        <v>16</v>
      </c>
      <c r="AV111">
        <f>VLOOKUP($A111, Hindaja2!$A$4:$G$200, 5, FALSE)</f>
        <v>40</v>
      </c>
      <c r="AW111">
        <f>VLOOKUP($A111, Hindaja3!$A$4:$G$200, 5, FALSE)</f>
        <v>0</v>
      </c>
      <c r="AX111">
        <f>VLOOKUP($A111, Hindaja4!$A$4:$G$200, 5, FALSE)</f>
        <v>0</v>
      </c>
      <c r="AY111">
        <f>VLOOKUP($A111, Hindaja1!$A$4:$G$200, 6, FALSE)</f>
        <v>4</v>
      </c>
      <c r="AZ111">
        <f>VLOOKUP($A111, Hindaja2!$A$4:$G$200, 6, FALSE)</f>
        <v>16</v>
      </c>
      <c r="BA111">
        <f>VLOOKUP($A111, Hindaja3!$A$4:$G$200, 6, FALSE)</f>
        <v>0</v>
      </c>
      <c r="BB111">
        <f>VLOOKUP($A111, Hindaja4!$A$4:$G$200, 6, FALSE)</f>
        <v>0</v>
      </c>
      <c r="BC111">
        <f>VLOOKUP($A111, Hindaja1!$A$4:$G$200, 7, FALSE)</f>
        <v>0</v>
      </c>
      <c r="BD111">
        <f>VLOOKUP($A111, Hindaja2!$A$4:$G$200, 7, FALSE)</f>
        <v>0</v>
      </c>
      <c r="BE111">
        <f>VLOOKUP($A111, Hindaja3!$A$4:$G$200, 7, FALSE)</f>
        <v>0</v>
      </c>
      <c r="BF111">
        <f>VLOOKUP($A111, Hindaja4!$A$4:$G$200, 7, FALSE)</f>
        <v>0</v>
      </c>
    </row>
    <row r="112" spans="1:58" outlineLevel="1">
      <c r="A112" t="s">
        <v>124</v>
      </c>
      <c r="B112" s="6">
        <f>Hindaja1!H78</f>
        <v>32</v>
      </c>
      <c r="C112" s="6">
        <f>Hindaja2!H77</f>
        <v>88</v>
      </c>
      <c r="D112" s="6">
        <f>Hindaja3!H78</f>
        <v>0</v>
      </c>
      <c r="E112" s="6">
        <f>Hindaja4!H86</f>
        <v>0</v>
      </c>
      <c r="F112" s="47">
        <f t="shared" si="109"/>
        <v>60</v>
      </c>
      <c r="G112" s="26">
        <f t="shared" si="110"/>
        <v>88</v>
      </c>
      <c r="H112" s="36">
        <v>60</v>
      </c>
      <c r="I112" s="41">
        <f t="shared" si="111"/>
        <v>78</v>
      </c>
      <c r="J112" s="41">
        <f t="shared" si="112"/>
        <v>90</v>
      </c>
      <c r="L112" s="50">
        <f>IFERROR(S112/SUM($S112:$X112),0)</f>
        <v>0</v>
      </c>
      <c r="M112" s="50">
        <f>IFERROR(T112/SUM($S112:$X112),0)</f>
        <v>0.2</v>
      </c>
      <c r="N112" s="50">
        <f>IFERROR(U112/SUM($S112:$X112),0)</f>
        <v>0.16666666666666666</v>
      </c>
      <c r="O112" s="50">
        <f>IFERROR(V112/SUM($S112:$X112),0)</f>
        <v>0.46666666666666667</v>
      </c>
      <c r="P112" s="50">
        <f>IFERROR(W112/SUM($S112:$X112),0)</f>
        <v>0.16666666666666666</v>
      </c>
      <c r="Q112" s="50">
        <f>IFERROR(X112/SUM($S112:$X112),0)</f>
        <v>0</v>
      </c>
      <c r="S112">
        <f t="shared" si="66"/>
        <v>0</v>
      </c>
      <c r="T112">
        <f t="shared" si="67"/>
        <v>12</v>
      </c>
      <c r="U112">
        <f t="shared" si="68"/>
        <v>10</v>
      </c>
      <c r="V112">
        <f t="shared" si="69"/>
        <v>28</v>
      </c>
      <c r="W112">
        <f t="shared" si="70"/>
        <v>10</v>
      </c>
      <c r="X112">
        <f t="shared" si="71"/>
        <v>0</v>
      </c>
      <c r="AB112" s="57">
        <f t="shared" si="65"/>
        <v>0</v>
      </c>
      <c r="AC112" s="57">
        <f t="shared" si="104"/>
        <v>7.4999999999999997E-2</v>
      </c>
      <c r="AD112" s="57">
        <f t="shared" si="105"/>
        <v>6.25E-2</v>
      </c>
      <c r="AE112" s="57">
        <f t="shared" si="106"/>
        <v>0.17499999999999999</v>
      </c>
      <c r="AF112" s="57">
        <f t="shared" si="107"/>
        <v>6.25E-2</v>
      </c>
      <c r="AG112" s="57">
        <f t="shared" si="108"/>
        <v>0</v>
      </c>
      <c r="AI112" s="49">
        <f>VLOOKUP(A112, Hindaja1!$A$4:$G$200, 2, FALSE)</f>
        <v>0</v>
      </c>
      <c r="AJ112">
        <f>VLOOKUP($A112, Hindaja2!$A$4:$G$200, 2, FALSE)</f>
        <v>0</v>
      </c>
      <c r="AK112">
        <f>VLOOKUP($A112, Hindaja3!$A$4:$G$200, 2, FALSE)</f>
        <v>0</v>
      </c>
      <c r="AL112">
        <f>VLOOKUP($A112, Hindaja4!$A$4:$G$200, 2, FALSE)</f>
        <v>0</v>
      </c>
      <c r="AM112">
        <f>VLOOKUP($A112, Hindaja1!$A$4:$G$200, 3, FALSE)</f>
        <v>8</v>
      </c>
      <c r="AN112">
        <f>VLOOKUP($A112, Hindaja2!$A$4:$G$200, 3, FALSE)</f>
        <v>16</v>
      </c>
      <c r="AO112">
        <f>VLOOKUP($A112, Hindaja3!$A$4:$G$200, 3, FALSE)</f>
        <v>0</v>
      </c>
      <c r="AP112">
        <f>VLOOKUP($A112, Hindaja4!$A$4:$G$200, 3, FALSE)</f>
        <v>0</v>
      </c>
      <c r="AQ112">
        <f>VLOOKUP($A112, Hindaja1!$A$4:$G$200, 4, FALSE)</f>
        <v>4</v>
      </c>
      <c r="AR112">
        <f>VLOOKUP($A112, Hindaja2!$A$4:$G$200, 4, FALSE)</f>
        <v>16</v>
      </c>
      <c r="AS112">
        <f>VLOOKUP($A112, Hindaja3!$A$4:$G$200, 4, FALSE)</f>
        <v>0</v>
      </c>
      <c r="AT112">
        <f>VLOOKUP($A112, Hindaja4!$A$4:$G$200, 4, FALSE)</f>
        <v>0</v>
      </c>
      <c r="AU112">
        <f>VLOOKUP($A112, Hindaja1!$A$4:$G$200, 5, FALSE)</f>
        <v>16</v>
      </c>
      <c r="AV112">
        <f>VLOOKUP($A112, Hindaja2!$A$4:$G$200, 5, FALSE)</f>
        <v>40</v>
      </c>
      <c r="AW112">
        <f>VLOOKUP($A112, Hindaja3!$A$4:$G$200, 5, FALSE)</f>
        <v>0</v>
      </c>
      <c r="AX112">
        <f>VLOOKUP($A112, Hindaja4!$A$4:$G$200, 5, FALSE)</f>
        <v>0</v>
      </c>
      <c r="AY112">
        <f>VLOOKUP($A112, Hindaja1!$A$4:$G$200, 6, FALSE)</f>
        <v>4</v>
      </c>
      <c r="AZ112">
        <f>VLOOKUP($A112, Hindaja2!$A$4:$G$200, 6, FALSE)</f>
        <v>16</v>
      </c>
      <c r="BA112">
        <f>VLOOKUP($A112, Hindaja3!$A$4:$G$200, 6, FALSE)</f>
        <v>0</v>
      </c>
      <c r="BB112">
        <f>VLOOKUP($A112, Hindaja4!$A$4:$G$200, 6, FALSE)</f>
        <v>0</v>
      </c>
      <c r="BC112">
        <f>VLOOKUP($A112, Hindaja1!$A$4:$G$200, 7, FALSE)</f>
        <v>0</v>
      </c>
      <c r="BD112">
        <f>VLOOKUP($A112, Hindaja2!$A$4:$G$200, 7, FALSE)</f>
        <v>0</v>
      </c>
      <c r="BE112">
        <f>VLOOKUP($A112, Hindaja3!$A$4:$G$200, 7, FALSE)</f>
        <v>0</v>
      </c>
      <c r="BF112">
        <f>VLOOKUP($A112, Hindaja4!$A$4:$G$200, 7, FALSE)</f>
        <v>0</v>
      </c>
    </row>
    <row r="113" spans="1:58" outlineLevel="1">
      <c r="A113" t="s">
        <v>125</v>
      </c>
      <c r="B113" s="6">
        <f>Hindaja1!H79</f>
        <v>32</v>
      </c>
      <c r="C113" s="6">
        <f>Hindaja2!H78</f>
        <v>88</v>
      </c>
      <c r="D113" s="6">
        <f>Hindaja3!H79</f>
        <v>0</v>
      </c>
      <c r="E113" s="6">
        <f>Hindaja4!H87</f>
        <v>0</v>
      </c>
      <c r="F113" s="47">
        <f t="shared" si="109"/>
        <v>60</v>
      </c>
      <c r="G113" s="26">
        <f t="shared" si="110"/>
        <v>88</v>
      </c>
      <c r="H113" s="36">
        <v>60</v>
      </c>
      <c r="I113" s="41">
        <f t="shared" si="111"/>
        <v>78</v>
      </c>
      <c r="J113" s="41">
        <f t="shared" si="112"/>
        <v>90</v>
      </c>
      <c r="L113" s="50">
        <f>IFERROR(S113/SUM($S113:$X113),0)</f>
        <v>0</v>
      </c>
      <c r="M113" s="50">
        <f>IFERROR(T113/SUM($S113:$X113),0)</f>
        <v>0.2</v>
      </c>
      <c r="N113" s="50">
        <f>IFERROR(U113/SUM($S113:$X113),0)</f>
        <v>0.16666666666666666</v>
      </c>
      <c r="O113" s="50">
        <f>IFERROR(V113/SUM($S113:$X113),0)</f>
        <v>0.46666666666666667</v>
      </c>
      <c r="P113" s="50">
        <f>IFERROR(W113/SUM($S113:$X113),0)</f>
        <v>0.16666666666666666</v>
      </c>
      <c r="Q113" s="50">
        <f>IFERROR(X113/SUM($S113:$X113),0)</f>
        <v>0</v>
      </c>
      <c r="S113">
        <f t="shared" si="66"/>
        <v>0</v>
      </c>
      <c r="T113">
        <f t="shared" si="67"/>
        <v>12</v>
      </c>
      <c r="U113">
        <f t="shared" si="68"/>
        <v>10</v>
      </c>
      <c r="V113">
        <f t="shared" si="69"/>
        <v>28</v>
      </c>
      <c r="W113">
        <f t="shared" si="70"/>
        <v>10</v>
      </c>
      <c r="X113">
        <f t="shared" si="71"/>
        <v>0</v>
      </c>
      <c r="AB113" s="57">
        <f t="shared" si="65"/>
        <v>0</v>
      </c>
      <c r="AC113" s="57">
        <f t="shared" si="104"/>
        <v>7.4999999999999997E-2</v>
      </c>
      <c r="AD113" s="57">
        <f t="shared" si="105"/>
        <v>6.25E-2</v>
      </c>
      <c r="AE113" s="57">
        <f t="shared" si="106"/>
        <v>0.17499999999999999</v>
      </c>
      <c r="AF113" s="57">
        <f t="shared" si="107"/>
        <v>6.25E-2</v>
      </c>
      <c r="AG113" s="57">
        <f t="shared" si="108"/>
        <v>0</v>
      </c>
      <c r="AI113" s="49">
        <f>VLOOKUP(A113, Hindaja1!$A$4:$G$200, 2, FALSE)</f>
        <v>0</v>
      </c>
      <c r="AJ113">
        <f>VLOOKUP($A113, Hindaja2!$A$4:$G$200, 2, FALSE)</f>
        <v>0</v>
      </c>
      <c r="AK113">
        <f>VLOOKUP($A113, Hindaja3!$A$4:$G$200, 2, FALSE)</f>
        <v>0</v>
      </c>
      <c r="AL113">
        <f>VLOOKUP($A113, Hindaja4!$A$4:$G$200, 2, FALSE)</f>
        <v>0</v>
      </c>
      <c r="AM113">
        <f>VLOOKUP($A113, Hindaja1!$A$4:$G$200, 3, FALSE)</f>
        <v>8</v>
      </c>
      <c r="AN113">
        <f>VLOOKUP($A113, Hindaja2!$A$4:$G$200, 3, FALSE)</f>
        <v>16</v>
      </c>
      <c r="AO113">
        <f>VLOOKUP($A113, Hindaja3!$A$4:$G$200, 3, FALSE)</f>
        <v>0</v>
      </c>
      <c r="AP113">
        <f>VLOOKUP($A113, Hindaja4!$A$4:$G$200, 3, FALSE)</f>
        <v>0</v>
      </c>
      <c r="AQ113">
        <f>VLOOKUP($A113, Hindaja1!$A$4:$G$200, 4, FALSE)</f>
        <v>4</v>
      </c>
      <c r="AR113">
        <f>VLOOKUP($A113, Hindaja2!$A$4:$G$200, 4, FALSE)</f>
        <v>16</v>
      </c>
      <c r="AS113">
        <f>VLOOKUP($A113, Hindaja3!$A$4:$G$200, 4, FALSE)</f>
        <v>0</v>
      </c>
      <c r="AT113">
        <f>VLOOKUP($A113, Hindaja4!$A$4:$G$200, 4, FALSE)</f>
        <v>0</v>
      </c>
      <c r="AU113">
        <f>VLOOKUP($A113, Hindaja1!$A$4:$G$200, 5, FALSE)</f>
        <v>16</v>
      </c>
      <c r="AV113">
        <f>VLOOKUP($A113, Hindaja2!$A$4:$G$200, 5, FALSE)</f>
        <v>40</v>
      </c>
      <c r="AW113">
        <f>VLOOKUP($A113, Hindaja3!$A$4:$G$200, 5, FALSE)</f>
        <v>0</v>
      </c>
      <c r="AX113">
        <f>VLOOKUP($A113, Hindaja4!$A$4:$G$200, 5, FALSE)</f>
        <v>0</v>
      </c>
      <c r="AY113">
        <f>VLOOKUP($A113, Hindaja1!$A$4:$G$200, 6, FALSE)</f>
        <v>4</v>
      </c>
      <c r="AZ113">
        <f>VLOOKUP($A113, Hindaja2!$A$4:$G$200, 6, FALSE)</f>
        <v>16</v>
      </c>
      <c r="BA113">
        <f>VLOOKUP($A113, Hindaja3!$A$4:$G$200, 6, FALSE)</f>
        <v>0</v>
      </c>
      <c r="BB113">
        <f>VLOOKUP($A113, Hindaja4!$A$4:$G$200, 6, FALSE)</f>
        <v>0</v>
      </c>
      <c r="BC113">
        <f>VLOOKUP($A113, Hindaja1!$A$4:$G$200, 7, FALSE)</f>
        <v>0</v>
      </c>
      <c r="BD113">
        <f>VLOOKUP($A113, Hindaja2!$A$4:$G$200, 7, FALSE)</f>
        <v>0</v>
      </c>
      <c r="BE113">
        <f>VLOOKUP($A113, Hindaja3!$A$4:$G$200, 7, FALSE)</f>
        <v>0</v>
      </c>
      <c r="BF113">
        <f>VLOOKUP($A113, Hindaja4!$A$4:$G$200, 7, FALSE)</f>
        <v>0</v>
      </c>
    </row>
    <row r="114" spans="1:58" outlineLevel="1">
      <c r="A114" t="s">
        <v>126</v>
      </c>
      <c r="B114" s="6">
        <f>Hindaja1!H80</f>
        <v>72</v>
      </c>
      <c r="C114" s="6">
        <f>Hindaja2!H79</f>
        <v>280</v>
      </c>
      <c r="D114" s="6">
        <f>Hindaja3!H80</f>
        <v>140</v>
      </c>
      <c r="E114" s="6">
        <f>Hindaja4!H88</f>
        <v>0</v>
      </c>
      <c r="F114" s="47">
        <f t="shared" si="109"/>
        <v>164</v>
      </c>
      <c r="G114" s="26">
        <f t="shared" si="110"/>
        <v>280</v>
      </c>
      <c r="H114" s="36">
        <v>164</v>
      </c>
      <c r="I114" s="41">
        <f t="shared" si="111"/>
        <v>213.20000000000002</v>
      </c>
      <c r="J114" s="41">
        <f t="shared" si="112"/>
        <v>246</v>
      </c>
      <c r="L114" s="50">
        <f>IFERROR(S114/SUM($S114:$X114),0)</f>
        <v>0</v>
      </c>
      <c r="M114" s="50">
        <f>IFERROR(T114/SUM($S114:$X114),0)</f>
        <v>0.13333333333333333</v>
      </c>
      <c r="N114" s="50">
        <f>IFERROR(U114/SUM($S114:$X114),0)</f>
        <v>0.17777777777777778</v>
      </c>
      <c r="O114" s="50">
        <f>IFERROR(V114/SUM($S114:$X114),0)</f>
        <v>0.55555555555555558</v>
      </c>
      <c r="P114" s="50">
        <f>IFERROR(W114/SUM($S114:$X114),0)</f>
        <v>0.13333333333333333</v>
      </c>
      <c r="Q114" s="50">
        <f>IFERROR(X114/SUM($S114:$X114),0)</f>
        <v>0</v>
      </c>
      <c r="S114">
        <f t="shared" si="66"/>
        <v>0</v>
      </c>
      <c r="T114">
        <f t="shared" si="67"/>
        <v>24</v>
      </c>
      <c r="U114">
        <f t="shared" si="68"/>
        <v>32</v>
      </c>
      <c r="V114">
        <f t="shared" si="69"/>
        <v>100</v>
      </c>
      <c r="W114">
        <f t="shared" si="70"/>
        <v>24</v>
      </c>
      <c r="X114">
        <f t="shared" si="71"/>
        <v>0</v>
      </c>
      <c r="AB114" s="57">
        <f t="shared" si="65"/>
        <v>0</v>
      </c>
      <c r="AC114" s="57">
        <f t="shared" si="104"/>
        <v>0.15</v>
      </c>
      <c r="AD114" s="57">
        <f t="shared" si="105"/>
        <v>0.2</v>
      </c>
      <c r="AE114" s="57">
        <f t="shared" si="106"/>
        <v>0.625</v>
      </c>
      <c r="AF114" s="57">
        <f t="shared" si="107"/>
        <v>0.15</v>
      </c>
      <c r="AG114" s="57">
        <f t="shared" si="108"/>
        <v>0</v>
      </c>
      <c r="AI114" s="49">
        <f>VLOOKUP(A114, Hindaja1!$A$4:$G$200, 2, FALSE)</f>
        <v>0</v>
      </c>
      <c r="AJ114">
        <f>VLOOKUP($A114, Hindaja2!$A$4:$G$200, 2, FALSE)</f>
        <v>0</v>
      </c>
      <c r="AK114">
        <f>VLOOKUP($A114, Hindaja3!$A$4:$G$200, 2, FALSE)</f>
        <v>0</v>
      </c>
      <c r="AL114">
        <f>VLOOKUP($A114, Hindaja4!$A$4:$G$200, 2, FALSE)</f>
        <v>0</v>
      </c>
      <c r="AM114">
        <f>VLOOKUP($A114, Hindaja1!$A$4:$G$200, 3, FALSE)</f>
        <v>8</v>
      </c>
      <c r="AN114">
        <f>VLOOKUP($A114, Hindaja2!$A$4:$G$200, 3, FALSE)</f>
        <v>40</v>
      </c>
      <c r="AO114">
        <f>VLOOKUP($A114, Hindaja3!$A$4:$G$200, 3, FALSE)</f>
        <v>0</v>
      </c>
      <c r="AP114">
        <f>VLOOKUP($A114, Hindaja4!$A$4:$G$200, 3, FALSE)</f>
        <v>0</v>
      </c>
      <c r="AQ114">
        <f>VLOOKUP($A114, Hindaja1!$A$4:$G$200, 4, FALSE)</f>
        <v>16</v>
      </c>
      <c r="AR114">
        <f>VLOOKUP($A114, Hindaja2!$A$4:$G$200, 4, FALSE)</f>
        <v>40</v>
      </c>
      <c r="AS114">
        <f>VLOOKUP($A114, Hindaja3!$A$4:$G$200, 4, FALSE)</f>
        <v>40</v>
      </c>
      <c r="AT114">
        <f>VLOOKUP($A114, Hindaja4!$A$4:$G$200, 4, FALSE)</f>
        <v>0</v>
      </c>
      <c r="AU114">
        <f>VLOOKUP($A114, Hindaja1!$A$4:$G$200, 5, FALSE)</f>
        <v>40</v>
      </c>
      <c r="AV114">
        <f>VLOOKUP($A114, Hindaja2!$A$4:$G$200, 5, FALSE)</f>
        <v>160</v>
      </c>
      <c r="AW114">
        <f>VLOOKUP($A114, Hindaja3!$A$4:$G$200, 5, FALSE)</f>
        <v>100</v>
      </c>
      <c r="AX114">
        <f>VLOOKUP($A114, Hindaja4!$A$4:$G$200, 5, FALSE)</f>
        <v>0</v>
      </c>
      <c r="AY114">
        <f>VLOOKUP($A114, Hindaja1!$A$4:$G$200, 6, FALSE)</f>
        <v>8</v>
      </c>
      <c r="AZ114">
        <f>VLOOKUP($A114, Hindaja2!$A$4:$G$200, 6, FALSE)</f>
        <v>40</v>
      </c>
      <c r="BA114">
        <f>VLOOKUP($A114, Hindaja3!$A$4:$G$200, 6, FALSE)</f>
        <v>0</v>
      </c>
      <c r="BB114">
        <f>VLOOKUP($A114, Hindaja4!$A$4:$G$200, 6, FALSE)</f>
        <v>0</v>
      </c>
      <c r="BC114">
        <f>VLOOKUP($A114, Hindaja1!$A$4:$G$200, 7, FALSE)</f>
        <v>0</v>
      </c>
      <c r="BD114">
        <f>VLOOKUP($A114, Hindaja2!$A$4:$G$200, 7, FALSE)</f>
        <v>0</v>
      </c>
      <c r="BE114">
        <f>VLOOKUP($A114, Hindaja3!$A$4:$G$200, 7, FALSE)</f>
        <v>0</v>
      </c>
      <c r="BF114">
        <f>VLOOKUP($A114, Hindaja4!$A$4:$G$200, 7, FALSE)</f>
        <v>0</v>
      </c>
    </row>
    <row r="115" spans="1:58" outlineLevel="1">
      <c r="A115" s="1" t="s">
        <v>64</v>
      </c>
      <c r="B115" s="6"/>
      <c r="C115" s="6"/>
      <c r="D115" s="6"/>
      <c r="E115" s="6"/>
      <c r="F115" s="48"/>
      <c r="G115" s="6"/>
      <c r="L115" s="50"/>
      <c r="M115" s="50"/>
      <c r="N115" s="50"/>
      <c r="O115" s="50"/>
      <c r="P115" s="50"/>
      <c r="Q115" s="50"/>
      <c r="S115">
        <f t="shared" si="66"/>
        <v>0</v>
      </c>
      <c r="T115">
        <f t="shared" si="67"/>
        <v>0</v>
      </c>
      <c r="U115">
        <f t="shared" si="68"/>
        <v>0</v>
      </c>
      <c r="V115">
        <f t="shared" si="69"/>
        <v>0</v>
      </c>
      <c r="W115">
        <f t="shared" si="70"/>
        <v>0</v>
      </c>
      <c r="X115">
        <f t="shared" si="71"/>
        <v>0</v>
      </c>
      <c r="AB115" s="57">
        <f t="shared" si="65"/>
        <v>0</v>
      </c>
      <c r="AC115" s="57">
        <f t="shared" si="104"/>
        <v>0</v>
      </c>
      <c r="AD115" s="57">
        <f t="shared" si="105"/>
        <v>0</v>
      </c>
      <c r="AE115" s="57">
        <f t="shared" si="106"/>
        <v>0</v>
      </c>
      <c r="AF115" s="57">
        <f t="shared" si="107"/>
        <v>0</v>
      </c>
      <c r="AG115" s="57">
        <f t="shared" si="108"/>
        <v>0</v>
      </c>
      <c r="AI115" s="49">
        <f>VLOOKUP(A115, Hindaja1!$A$4:$G$200, 2, FALSE)</f>
        <v>0</v>
      </c>
      <c r="AJ115">
        <f>VLOOKUP($A115, Hindaja2!$A$4:$G$200, 2, FALSE)</f>
        <v>0</v>
      </c>
      <c r="AK115">
        <f>VLOOKUP($A115, Hindaja3!$A$4:$G$200, 2, FALSE)</f>
        <v>0</v>
      </c>
      <c r="AL115">
        <f>VLOOKUP($A115, Hindaja4!$A$4:$G$200, 2, FALSE)</f>
        <v>0</v>
      </c>
      <c r="AM115">
        <f>VLOOKUP($A115, Hindaja1!$A$4:$G$200, 3, FALSE)</f>
        <v>0</v>
      </c>
      <c r="AN115">
        <f>VLOOKUP($A115, Hindaja2!$A$4:$G$200, 3, FALSE)</f>
        <v>0</v>
      </c>
      <c r="AO115">
        <f>VLOOKUP($A115, Hindaja3!$A$4:$G$200, 3, FALSE)</f>
        <v>0</v>
      </c>
      <c r="AP115">
        <f>VLOOKUP($A115, Hindaja4!$A$4:$G$200, 3, FALSE)</f>
        <v>0</v>
      </c>
      <c r="AQ115">
        <f>VLOOKUP($A115, Hindaja1!$A$4:$G$200, 4, FALSE)</f>
        <v>0</v>
      </c>
      <c r="AR115">
        <f>VLOOKUP($A115, Hindaja2!$A$4:$G$200, 4, FALSE)</f>
        <v>0</v>
      </c>
      <c r="AS115">
        <f>VLOOKUP($A115, Hindaja3!$A$4:$G$200, 4, FALSE)</f>
        <v>0</v>
      </c>
      <c r="AT115">
        <f>VLOOKUP($A115, Hindaja4!$A$4:$G$200, 4, FALSE)</f>
        <v>0</v>
      </c>
      <c r="AU115">
        <f>VLOOKUP($A115, Hindaja1!$A$4:$G$200, 5, FALSE)</f>
        <v>0</v>
      </c>
      <c r="AV115">
        <f>VLOOKUP($A115, Hindaja2!$A$4:$G$200, 5, FALSE)</f>
        <v>0</v>
      </c>
      <c r="AW115">
        <f>VLOOKUP($A115, Hindaja3!$A$4:$G$200, 5, FALSE)</f>
        <v>0</v>
      </c>
      <c r="AX115">
        <f>VLOOKUP($A115, Hindaja4!$A$4:$G$200, 5, FALSE)</f>
        <v>0</v>
      </c>
      <c r="AY115">
        <f>VLOOKUP($A115, Hindaja1!$A$4:$G$200, 6, FALSE)</f>
        <v>0</v>
      </c>
      <c r="AZ115">
        <f>VLOOKUP($A115, Hindaja2!$A$4:$G$200, 6, FALSE)</f>
        <v>0</v>
      </c>
      <c r="BA115">
        <f>VLOOKUP($A115, Hindaja3!$A$4:$G$200, 6, FALSE)</f>
        <v>0</v>
      </c>
      <c r="BB115">
        <f>VLOOKUP($A115, Hindaja4!$A$4:$G$200, 6, FALSE)</f>
        <v>0</v>
      </c>
      <c r="BC115">
        <f>VLOOKUP($A115, Hindaja1!$A$4:$G$200, 7, FALSE)</f>
        <v>0</v>
      </c>
      <c r="BD115">
        <f>VLOOKUP($A115, Hindaja2!$A$4:$G$200, 7, FALSE)</f>
        <v>0</v>
      </c>
      <c r="BE115">
        <f>VLOOKUP($A115, Hindaja3!$A$4:$G$200, 7, FALSE)</f>
        <v>0</v>
      </c>
      <c r="BF115">
        <f>VLOOKUP($A115, Hindaja4!$A$4:$G$200, 7, FALSE)</f>
        <v>0</v>
      </c>
    </row>
    <row r="116" spans="1:58" outlineLevel="1">
      <c r="A116" t="s">
        <v>65</v>
      </c>
      <c r="B116" s="6">
        <f>Hindaja1!H82</f>
        <v>48</v>
      </c>
      <c r="C116" s="6">
        <f>Hindaja2!H81</f>
        <v>120</v>
      </c>
      <c r="D116" s="6">
        <f>Hindaja3!H82</f>
        <v>0</v>
      </c>
      <c r="E116" s="6">
        <f>Hindaja4!H90</f>
        <v>0</v>
      </c>
      <c r="F116" s="47">
        <f t="shared" ref="F116:F143" si="113">IFERROR(AVERAGEIF(B116:E116,"&lt;&gt;0"),0)</f>
        <v>84</v>
      </c>
      <c r="G116" s="26">
        <f t="shared" ref="G116:G143" si="114">MAX(B116:E116)</f>
        <v>120</v>
      </c>
      <c r="H116" s="36">
        <v>84</v>
      </c>
      <c r="I116" s="41">
        <f t="shared" ref="I116:I143" si="115">H116*1.3</f>
        <v>109.2</v>
      </c>
      <c r="J116" s="41">
        <f t="shared" ref="J116:J143" si="116">H116*1.5</f>
        <v>126</v>
      </c>
      <c r="L116" s="50">
        <f>IFERROR(S116/SUM($S116:$X116),0)</f>
        <v>0</v>
      </c>
      <c r="M116" s="50">
        <f>IFERROR(T116/SUM($S116:$X116),0)</f>
        <v>0</v>
      </c>
      <c r="N116" s="50">
        <f>IFERROR(U116/SUM($S116:$X116),0)</f>
        <v>0.33333333333333331</v>
      </c>
      <c r="O116" s="50">
        <f>IFERROR(V116/SUM($S116:$X116),0)</f>
        <v>0.66666666666666663</v>
      </c>
      <c r="P116" s="50">
        <f>IFERROR(W116/SUM($S116:$X116),0)</f>
        <v>0</v>
      </c>
      <c r="Q116" s="50">
        <f>IFERROR(X116/SUM($S116:$X116),0)</f>
        <v>0</v>
      </c>
      <c r="S116">
        <f t="shared" si="66"/>
        <v>0</v>
      </c>
      <c r="T116">
        <f t="shared" si="67"/>
        <v>0</v>
      </c>
      <c r="U116">
        <f t="shared" si="68"/>
        <v>24</v>
      </c>
      <c r="V116">
        <f t="shared" si="69"/>
        <v>48</v>
      </c>
      <c r="W116">
        <f t="shared" si="70"/>
        <v>0</v>
      </c>
      <c r="X116">
        <f t="shared" si="71"/>
        <v>0</v>
      </c>
      <c r="AB116" s="57">
        <f t="shared" si="65"/>
        <v>0</v>
      </c>
      <c r="AC116" s="57">
        <f t="shared" si="104"/>
        <v>0</v>
      </c>
      <c r="AD116" s="57">
        <f t="shared" si="105"/>
        <v>0.15</v>
      </c>
      <c r="AE116" s="57">
        <f t="shared" si="106"/>
        <v>0.3</v>
      </c>
      <c r="AF116" s="57">
        <f t="shared" si="107"/>
        <v>0</v>
      </c>
      <c r="AG116" s="57">
        <f t="shared" si="108"/>
        <v>0</v>
      </c>
      <c r="AI116" s="49">
        <f>VLOOKUP(A116, Hindaja1!$A$4:$G$200, 2, FALSE)</f>
        <v>0</v>
      </c>
      <c r="AJ116">
        <f>VLOOKUP($A116, Hindaja2!$A$4:$G$200, 2, FALSE)</f>
        <v>0</v>
      </c>
      <c r="AK116">
        <f>VLOOKUP($A116, Hindaja3!$A$4:$G$200, 2, FALSE)</f>
        <v>0</v>
      </c>
      <c r="AL116">
        <f>VLOOKUP($A116, Hindaja4!$A$4:$G$200, 2, FALSE)</f>
        <v>0</v>
      </c>
      <c r="AM116">
        <f>VLOOKUP($A116, Hindaja1!$A$4:$G$200, 3, FALSE)</f>
        <v>0</v>
      </c>
      <c r="AN116">
        <f>VLOOKUP($A116, Hindaja2!$A$4:$G$200, 3, FALSE)</f>
        <v>0</v>
      </c>
      <c r="AO116">
        <f>VLOOKUP($A116, Hindaja3!$A$4:$G$200, 3, FALSE)</f>
        <v>0</v>
      </c>
      <c r="AP116">
        <f>VLOOKUP($A116, Hindaja4!$A$4:$G$200, 3, FALSE)</f>
        <v>0</v>
      </c>
      <c r="AQ116">
        <f>VLOOKUP($A116, Hindaja1!$A$4:$G$200, 4, FALSE)</f>
        <v>8</v>
      </c>
      <c r="AR116">
        <f>VLOOKUP($A116, Hindaja2!$A$4:$G$200, 4, FALSE)</f>
        <v>40</v>
      </c>
      <c r="AS116">
        <f>VLOOKUP($A116, Hindaja3!$A$4:$G$200, 4, FALSE)</f>
        <v>0</v>
      </c>
      <c r="AT116">
        <f>VLOOKUP($A116, Hindaja4!$A$4:$G$200, 4, FALSE)</f>
        <v>0</v>
      </c>
      <c r="AU116">
        <f>VLOOKUP($A116, Hindaja1!$A$4:$G$200, 5, FALSE)</f>
        <v>16</v>
      </c>
      <c r="AV116">
        <f>VLOOKUP($A116, Hindaja2!$A$4:$G$200, 5, FALSE)</f>
        <v>80</v>
      </c>
      <c r="AW116">
        <f>VLOOKUP($A116, Hindaja3!$A$4:$G$200, 5, FALSE)</f>
        <v>0</v>
      </c>
      <c r="AX116">
        <f>VLOOKUP($A116, Hindaja4!$A$4:$G$200, 5, FALSE)</f>
        <v>0</v>
      </c>
      <c r="AY116">
        <f>VLOOKUP($A116, Hindaja1!$A$4:$G$200, 6, FALSE)</f>
        <v>0</v>
      </c>
      <c r="AZ116">
        <f>VLOOKUP($A116, Hindaja2!$A$4:$G$200, 6, FALSE)</f>
        <v>0</v>
      </c>
      <c r="BA116">
        <f>VLOOKUP($A116, Hindaja3!$A$4:$G$200, 6, FALSE)</f>
        <v>0</v>
      </c>
      <c r="BB116">
        <f>VLOOKUP($A116, Hindaja4!$A$4:$G$200, 6, FALSE)</f>
        <v>0</v>
      </c>
      <c r="BC116">
        <f>VLOOKUP($A116, Hindaja1!$A$4:$G$200, 7, FALSE)</f>
        <v>0</v>
      </c>
      <c r="BD116">
        <f>VLOOKUP($A116, Hindaja2!$A$4:$G$200, 7, FALSE)</f>
        <v>0</v>
      </c>
      <c r="BE116">
        <f>VLOOKUP($A116, Hindaja3!$A$4:$G$200, 7, FALSE)</f>
        <v>0</v>
      </c>
      <c r="BF116">
        <f>VLOOKUP($A116, Hindaja4!$A$4:$G$200, 7, FALSE)</f>
        <v>0</v>
      </c>
    </row>
    <row r="117" spans="1:58" outlineLevel="1">
      <c r="A117" t="s">
        <v>127</v>
      </c>
      <c r="B117" s="6">
        <f>Hindaja1!H83</f>
        <v>208</v>
      </c>
      <c r="C117" s="6">
        <f>Hindaja2!H82</f>
        <v>184</v>
      </c>
      <c r="D117" s="6">
        <f>Hindaja3!H83</f>
        <v>0</v>
      </c>
      <c r="E117" s="6">
        <f>Hindaja4!H91</f>
        <v>0</v>
      </c>
      <c r="F117" s="47">
        <f t="shared" si="113"/>
        <v>196</v>
      </c>
      <c r="G117" s="26">
        <f t="shared" si="114"/>
        <v>208</v>
      </c>
      <c r="H117" s="36">
        <v>196</v>
      </c>
      <c r="I117" s="41">
        <f t="shared" si="115"/>
        <v>254.8</v>
      </c>
      <c r="J117" s="41">
        <f t="shared" si="116"/>
        <v>294</v>
      </c>
      <c r="L117" s="50">
        <f>IFERROR(S117/SUM($S117:$X117),0)</f>
        <v>0</v>
      </c>
      <c r="M117" s="50">
        <f>IFERROR(T117/SUM($S117:$X117),0)</f>
        <v>0.14285714285714285</v>
      </c>
      <c r="N117" s="50">
        <f>IFERROR(U117/SUM($S117:$X117),0)</f>
        <v>0.12244897959183673</v>
      </c>
      <c r="O117" s="50">
        <f>IFERROR(V117/SUM($S117:$X117),0)</f>
        <v>0.40816326530612246</v>
      </c>
      <c r="P117" s="50">
        <f>IFERROR(W117/SUM($S117:$X117),0)</f>
        <v>0.18367346938775511</v>
      </c>
      <c r="Q117" s="50">
        <f>IFERROR(X117/SUM($S117:$X117),0)</f>
        <v>0.14285714285714285</v>
      </c>
      <c r="S117">
        <f t="shared" si="66"/>
        <v>0</v>
      </c>
      <c r="T117">
        <f t="shared" si="67"/>
        <v>28</v>
      </c>
      <c r="U117">
        <f t="shared" si="68"/>
        <v>24</v>
      </c>
      <c r="V117">
        <f t="shared" si="69"/>
        <v>80</v>
      </c>
      <c r="W117">
        <f t="shared" si="70"/>
        <v>36</v>
      </c>
      <c r="X117">
        <f t="shared" si="71"/>
        <v>28</v>
      </c>
      <c r="AB117" s="57">
        <f t="shared" si="65"/>
        <v>0</v>
      </c>
      <c r="AC117" s="57">
        <f t="shared" si="104"/>
        <v>0.17499999999999999</v>
      </c>
      <c r="AD117" s="57">
        <f t="shared" si="105"/>
        <v>0.15</v>
      </c>
      <c r="AE117" s="57">
        <f t="shared" si="106"/>
        <v>0.5</v>
      </c>
      <c r="AF117" s="57">
        <f t="shared" si="107"/>
        <v>0.22500000000000001</v>
      </c>
      <c r="AG117" s="57">
        <f t="shared" si="108"/>
        <v>0.17499999999999999</v>
      </c>
      <c r="AI117" s="49">
        <f>VLOOKUP(A117, Hindaja1!$A$4:$G$200, 2, FALSE)</f>
        <v>0</v>
      </c>
      <c r="AJ117">
        <f>VLOOKUP($A117, Hindaja2!$A$4:$G$200, 2, FALSE)</f>
        <v>0</v>
      </c>
      <c r="AK117">
        <f>VLOOKUP($A117, Hindaja3!$A$4:$G$200, 2, FALSE)</f>
        <v>0</v>
      </c>
      <c r="AL117">
        <f>VLOOKUP($A117, Hindaja4!$A$4:$G$200, 2, FALSE)</f>
        <v>0</v>
      </c>
      <c r="AM117">
        <f>VLOOKUP($A117, Hindaja1!$A$4:$G$200, 3, FALSE)</f>
        <v>32</v>
      </c>
      <c r="AN117">
        <f>VLOOKUP($A117, Hindaja2!$A$4:$G$200, 3, FALSE)</f>
        <v>24</v>
      </c>
      <c r="AO117">
        <f>VLOOKUP($A117, Hindaja3!$A$4:$G$200, 3, FALSE)</f>
        <v>0</v>
      </c>
      <c r="AP117">
        <f>VLOOKUP($A117, Hindaja4!$A$4:$G$200, 3, FALSE)</f>
        <v>0</v>
      </c>
      <c r="AQ117">
        <f>VLOOKUP($A117, Hindaja1!$A$4:$G$200, 4, FALSE)</f>
        <v>32</v>
      </c>
      <c r="AR117">
        <f>VLOOKUP($A117, Hindaja2!$A$4:$G$200, 4, FALSE)</f>
        <v>16</v>
      </c>
      <c r="AS117">
        <f>VLOOKUP($A117, Hindaja3!$A$4:$G$200, 4, FALSE)</f>
        <v>0</v>
      </c>
      <c r="AT117">
        <f>VLOOKUP($A117, Hindaja4!$A$4:$G$200, 4, FALSE)</f>
        <v>0</v>
      </c>
      <c r="AU117">
        <f>VLOOKUP($A117, Hindaja1!$A$4:$G$200, 5, FALSE)</f>
        <v>80</v>
      </c>
      <c r="AV117">
        <f>VLOOKUP($A117, Hindaja2!$A$4:$G$200, 5, FALSE)</f>
        <v>80</v>
      </c>
      <c r="AW117">
        <f>VLOOKUP($A117, Hindaja3!$A$4:$G$200, 5, FALSE)</f>
        <v>0</v>
      </c>
      <c r="AX117">
        <f>VLOOKUP($A117, Hindaja4!$A$4:$G$200, 5, FALSE)</f>
        <v>0</v>
      </c>
      <c r="AY117">
        <f>VLOOKUP($A117, Hindaja1!$A$4:$G$200, 6, FALSE)</f>
        <v>32</v>
      </c>
      <c r="AZ117">
        <f>VLOOKUP($A117, Hindaja2!$A$4:$G$200, 6, FALSE)</f>
        <v>40</v>
      </c>
      <c r="BA117">
        <f>VLOOKUP($A117, Hindaja3!$A$4:$G$200, 6, FALSE)</f>
        <v>0</v>
      </c>
      <c r="BB117">
        <f>VLOOKUP($A117, Hindaja4!$A$4:$G$200, 6, FALSE)</f>
        <v>0</v>
      </c>
      <c r="BC117">
        <f>VLOOKUP($A117, Hindaja1!$A$4:$G$200, 7, FALSE)</f>
        <v>32</v>
      </c>
      <c r="BD117">
        <f>VLOOKUP($A117, Hindaja2!$A$4:$G$200, 7, FALSE)</f>
        <v>24</v>
      </c>
      <c r="BE117">
        <f>VLOOKUP($A117, Hindaja3!$A$4:$G$200, 7, FALSE)</f>
        <v>0</v>
      </c>
      <c r="BF117">
        <f>VLOOKUP($A117, Hindaja4!$A$4:$G$200, 7, FALSE)</f>
        <v>0</v>
      </c>
    </row>
    <row r="118" spans="1:58" outlineLevel="1">
      <c r="A118" t="s">
        <v>128</v>
      </c>
      <c r="B118" s="6">
        <f>Hindaja1!H84</f>
        <v>176</v>
      </c>
      <c r="C118" s="6">
        <f>Hindaja2!H83</f>
        <v>176</v>
      </c>
      <c r="D118" s="6">
        <f>Hindaja3!H84</f>
        <v>0</v>
      </c>
      <c r="E118" s="6">
        <f>Hindaja4!H92</f>
        <v>0</v>
      </c>
      <c r="F118" s="47">
        <f t="shared" si="113"/>
        <v>176</v>
      </c>
      <c r="G118" s="26">
        <f t="shared" si="114"/>
        <v>176</v>
      </c>
      <c r="H118" s="36">
        <v>176</v>
      </c>
      <c r="I118" s="41">
        <f t="shared" si="115"/>
        <v>228.8</v>
      </c>
      <c r="J118" s="41">
        <f t="shared" si="116"/>
        <v>264</v>
      </c>
      <c r="L118" s="50">
        <f>IFERROR(S118/SUM($S118:$X118),0)</f>
        <v>0</v>
      </c>
      <c r="M118" s="50">
        <f>IFERROR(T118/SUM($S118:$X118),0)</f>
        <v>0</v>
      </c>
      <c r="N118" s="50">
        <f>IFERROR(U118/SUM($S118:$X118),0)</f>
        <v>9.0909090909090912E-2</v>
      </c>
      <c r="O118" s="50">
        <f>IFERROR(V118/SUM($S118:$X118),0)</f>
        <v>0.45454545454545453</v>
      </c>
      <c r="P118" s="50">
        <f>IFERROR(W118/SUM($S118:$X118),0)</f>
        <v>0.45454545454545453</v>
      </c>
      <c r="Q118" s="50">
        <f>IFERROR(X118/SUM($S118:$X118),0)</f>
        <v>0</v>
      </c>
      <c r="S118">
        <f t="shared" si="66"/>
        <v>0</v>
      </c>
      <c r="T118">
        <f t="shared" si="67"/>
        <v>0</v>
      </c>
      <c r="U118">
        <f t="shared" si="68"/>
        <v>16</v>
      </c>
      <c r="V118">
        <f t="shared" si="69"/>
        <v>80</v>
      </c>
      <c r="W118">
        <f t="shared" si="70"/>
        <v>80</v>
      </c>
      <c r="X118">
        <f t="shared" si="71"/>
        <v>0</v>
      </c>
      <c r="AB118" s="57">
        <f t="shared" si="65"/>
        <v>0</v>
      </c>
      <c r="AC118" s="57">
        <f t="shared" si="104"/>
        <v>0</v>
      </c>
      <c r="AD118" s="57">
        <f t="shared" si="105"/>
        <v>0.1</v>
      </c>
      <c r="AE118" s="57">
        <f t="shared" si="106"/>
        <v>0.5</v>
      </c>
      <c r="AF118" s="57">
        <f t="shared" si="107"/>
        <v>0.5</v>
      </c>
      <c r="AG118" s="57">
        <f t="shared" si="108"/>
        <v>0</v>
      </c>
      <c r="AI118" s="49">
        <f>VLOOKUP(A118, Hindaja1!$A$4:$G$200, 2, FALSE)</f>
        <v>0</v>
      </c>
      <c r="AJ118">
        <f>VLOOKUP($A118, Hindaja2!$A$4:$G$200, 2, FALSE)</f>
        <v>0</v>
      </c>
      <c r="AK118">
        <f>VLOOKUP($A118, Hindaja3!$A$4:$G$200, 2, FALSE)</f>
        <v>0</v>
      </c>
      <c r="AL118">
        <f>VLOOKUP($A118, Hindaja4!$A$4:$G$200, 2, FALSE)</f>
        <v>0</v>
      </c>
      <c r="AM118">
        <f>VLOOKUP($A118, Hindaja1!$A$4:$G$200, 3, FALSE)</f>
        <v>0</v>
      </c>
      <c r="AN118">
        <f>VLOOKUP($A118, Hindaja2!$A$4:$G$200, 3, FALSE)</f>
        <v>0</v>
      </c>
      <c r="AO118">
        <f>VLOOKUP($A118, Hindaja3!$A$4:$G$200, 3, FALSE)</f>
        <v>0</v>
      </c>
      <c r="AP118">
        <f>VLOOKUP($A118, Hindaja4!$A$4:$G$200, 3, FALSE)</f>
        <v>0</v>
      </c>
      <c r="AQ118">
        <f>VLOOKUP($A118, Hindaja1!$A$4:$G$200, 4, FALSE)</f>
        <v>16</v>
      </c>
      <c r="AR118">
        <f>VLOOKUP($A118, Hindaja2!$A$4:$G$200, 4, FALSE)</f>
        <v>16</v>
      </c>
      <c r="AS118">
        <f>VLOOKUP($A118, Hindaja3!$A$4:$G$200, 4, FALSE)</f>
        <v>0</v>
      </c>
      <c r="AT118">
        <f>VLOOKUP($A118, Hindaja4!$A$4:$G$200, 4, FALSE)</f>
        <v>0</v>
      </c>
      <c r="AU118">
        <f>VLOOKUP($A118, Hindaja1!$A$4:$G$200, 5, FALSE)</f>
        <v>80</v>
      </c>
      <c r="AV118">
        <f>VLOOKUP($A118, Hindaja2!$A$4:$G$200, 5, FALSE)</f>
        <v>80</v>
      </c>
      <c r="AW118">
        <f>VLOOKUP($A118, Hindaja3!$A$4:$G$200, 5, FALSE)</f>
        <v>0</v>
      </c>
      <c r="AX118">
        <f>VLOOKUP($A118, Hindaja4!$A$4:$G$200, 5, FALSE)</f>
        <v>0</v>
      </c>
      <c r="AY118">
        <f>VLOOKUP($A118, Hindaja1!$A$4:$G$200, 6, FALSE)</f>
        <v>80</v>
      </c>
      <c r="AZ118">
        <f>VLOOKUP($A118, Hindaja2!$A$4:$G$200, 6, FALSE)</f>
        <v>80</v>
      </c>
      <c r="BA118">
        <f>VLOOKUP($A118, Hindaja3!$A$4:$G$200, 6, FALSE)</f>
        <v>0</v>
      </c>
      <c r="BB118">
        <f>VLOOKUP($A118, Hindaja4!$A$4:$G$200, 6, FALSE)</f>
        <v>0</v>
      </c>
      <c r="BC118">
        <f>VLOOKUP($A118, Hindaja1!$A$4:$G$200, 7, FALSE)</f>
        <v>0</v>
      </c>
      <c r="BD118">
        <f>VLOOKUP($A118, Hindaja2!$A$4:$G$200, 7, FALSE)</f>
        <v>0</v>
      </c>
      <c r="BE118">
        <f>VLOOKUP($A118, Hindaja3!$A$4:$G$200, 7, FALSE)</f>
        <v>0</v>
      </c>
      <c r="BF118">
        <f>VLOOKUP($A118, Hindaja4!$A$4:$G$200, 7, FALSE)</f>
        <v>0</v>
      </c>
    </row>
    <row r="119" spans="1:58" outlineLevel="1">
      <c r="A119" t="s">
        <v>129</v>
      </c>
      <c r="B119" s="6">
        <f>Hindaja1!H85</f>
        <v>48</v>
      </c>
      <c r="C119" s="6">
        <f>Hindaja2!H84</f>
        <v>88</v>
      </c>
      <c r="D119" s="6">
        <f>Hindaja3!H85</f>
        <v>0</v>
      </c>
      <c r="E119" s="6">
        <f>Hindaja4!H93</f>
        <v>0</v>
      </c>
      <c r="F119" s="47">
        <f t="shared" si="113"/>
        <v>68</v>
      </c>
      <c r="G119" s="26">
        <f t="shared" si="114"/>
        <v>88</v>
      </c>
      <c r="H119" s="36">
        <v>68</v>
      </c>
      <c r="I119" s="41">
        <f t="shared" si="115"/>
        <v>88.4</v>
      </c>
      <c r="J119" s="41">
        <f t="shared" si="116"/>
        <v>102</v>
      </c>
      <c r="L119" s="50">
        <f>IFERROR(S119/SUM($S119:$X119),0)</f>
        <v>0</v>
      </c>
      <c r="M119" s="50">
        <f>IFERROR(T119/SUM($S119:$X119),0)</f>
        <v>0</v>
      </c>
      <c r="N119" s="50">
        <f>IFERROR(U119/SUM($S119:$X119),0)</f>
        <v>9.0909090909090912E-2</v>
      </c>
      <c r="O119" s="50">
        <f>IFERROR(V119/SUM($S119:$X119),0)</f>
        <v>0.45454545454545453</v>
      </c>
      <c r="P119" s="50">
        <f>IFERROR(W119/SUM($S119:$X119),0)</f>
        <v>0.45454545454545453</v>
      </c>
      <c r="Q119" s="50">
        <f>IFERROR(X119/SUM($S119:$X119),0)</f>
        <v>0</v>
      </c>
      <c r="S119">
        <f t="shared" si="66"/>
        <v>0</v>
      </c>
      <c r="T119">
        <f t="shared" si="67"/>
        <v>0</v>
      </c>
      <c r="U119">
        <f t="shared" si="68"/>
        <v>8</v>
      </c>
      <c r="V119">
        <f t="shared" si="69"/>
        <v>40</v>
      </c>
      <c r="W119">
        <f t="shared" si="70"/>
        <v>40</v>
      </c>
      <c r="X119">
        <f t="shared" si="71"/>
        <v>0</v>
      </c>
      <c r="AB119" s="57">
        <f t="shared" si="65"/>
        <v>0</v>
      </c>
      <c r="AC119" s="57">
        <f t="shared" si="104"/>
        <v>0</v>
      </c>
      <c r="AD119" s="57">
        <f t="shared" si="105"/>
        <v>0.05</v>
      </c>
      <c r="AE119" s="57">
        <f t="shared" si="106"/>
        <v>0.25</v>
      </c>
      <c r="AF119" s="57">
        <f t="shared" si="107"/>
        <v>0.25</v>
      </c>
      <c r="AG119" s="57">
        <f t="shared" si="108"/>
        <v>0</v>
      </c>
      <c r="AI119" s="49">
        <f>VLOOKUP(A119, Hindaja1!$A$4:$G$200, 2, FALSE)</f>
        <v>0</v>
      </c>
      <c r="AJ119">
        <f>VLOOKUP($A119, Hindaja2!$A$4:$G$200, 2, FALSE)</f>
        <v>0</v>
      </c>
      <c r="AK119">
        <f>VLOOKUP($A119, Hindaja3!$A$4:$G$200, 2, FALSE)</f>
        <v>0</v>
      </c>
      <c r="AL119">
        <f>VLOOKUP($A119, Hindaja4!$A$4:$G$200, 2, FALSE)</f>
        <v>0</v>
      </c>
      <c r="AM119">
        <f>VLOOKUP($A119, Hindaja1!$A$4:$G$200, 3, FALSE)</f>
        <v>0</v>
      </c>
      <c r="AN119">
        <f>VLOOKUP($A119, Hindaja2!$A$4:$G$200, 3, FALSE)</f>
        <v>0</v>
      </c>
      <c r="AO119">
        <f>VLOOKUP($A119, Hindaja3!$A$4:$G$200, 3, FALSE)</f>
        <v>0</v>
      </c>
      <c r="AP119">
        <f>VLOOKUP($A119, Hindaja4!$A$4:$G$200, 3, FALSE)</f>
        <v>0</v>
      </c>
      <c r="AQ119">
        <f>VLOOKUP($A119, Hindaja1!$A$4:$G$200, 4, FALSE)</f>
        <v>8</v>
      </c>
      <c r="AR119">
        <f>VLOOKUP($A119, Hindaja2!$A$4:$G$200, 4, FALSE)</f>
        <v>8</v>
      </c>
      <c r="AS119">
        <f>VLOOKUP($A119, Hindaja3!$A$4:$G$200, 4, FALSE)</f>
        <v>0</v>
      </c>
      <c r="AT119">
        <f>VLOOKUP($A119, Hindaja4!$A$4:$G$200, 4, FALSE)</f>
        <v>0</v>
      </c>
      <c r="AU119">
        <f>VLOOKUP($A119, Hindaja1!$A$4:$G$200, 5, FALSE)</f>
        <v>40</v>
      </c>
      <c r="AV119">
        <f>VLOOKUP($A119, Hindaja2!$A$4:$G$200, 5, FALSE)</f>
        <v>40</v>
      </c>
      <c r="AW119">
        <f>VLOOKUP($A119, Hindaja3!$A$4:$G$200, 5, FALSE)</f>
        <v>0</v>
      </c>
      <c r="AX119">
        <f>VLOOKUP($A119, Hindaja4!$A$4:$G$200, 5, FALSE)</f>
        <v>0</v>
      </c>
      <c r="AY119">
        <f>VLOOKUP($A119, Hindaja1!$A$4:$G$200, 6, FALSE)</f>
        <v>0</v>
      </c>
      <c r="AZ119">
        <f>VLOOKUP($A119, Hindaja2!$A$4:$G$200, 6, FALSE)</f>
        <v>40</v>
      </c>
      <c r="BA119">
        <f>VLOOKUP($A119, Hindaja3!$A$4:$G$200, 6, FALSE)</f>
        <v>0</v>
      </c>
      <c r="BB119">
        <f>VLOOKUP($A119, Hindaja4!$A$4:$G$200, 6, FALSE)</f>
        <v>0</v>
      </c>
      <c r="BC119">
        <f>VLOOKUP($A119, Hindaja1!$A$4:$G$200, 7, FALSE)</f>
        <v>0</v>
      </c>
      <c r="BD119">
        <f>VLOOKUP($A119, Hindaja2!$A$4:$G$200, 7, FALSE)</f>
        <v>0</v>
      </c>
      <c r="BE119">
        <f>VLOOKUP($A119, Hindaja3!$A$4:$G$200, 7, FALSE)</f>
        <v>0</v>
      </c>
      <c r="BF119">
        <f>VLOOKUP($A119, Hindaja4!$A$4:$G$200, 7, FALSE)</f>
        <v>0</v>
      </c>
    </row>
    <row r="120" spans="1:58" outlineLevel="1">
      <c r="A120" t="s">
        <v>130</v>
      </c>
      <c r="B120" s="6">
        <f>Hindaja1!H86</f>
        <v>0</v>
      </c>
      <c r="C120" s="6">
        <f>Hindaja2!H85</f>
        <v>120</v>
      </c>
      <c r="D120" s="6">
        <f>Hindaja3!H86</f>
        <v>0</v>
      </c>
      <c r="E120" s="6">
        <f>Hindaja4!H94</f>
        <v>0</v>
      </c>
      <c r="F120" s="47">
        <f t="shared" si="113"/>
        <v>120</v>
      </c>
      <c r="G120" s="26">
        <f t="shared" si="114"/>
        <v>120</v>
      </c>
      <c r="H120" s="36">
        <v>120</v>
      </c>
      <c r="I120" s="41">
        <f t="shared" si="115"/>
        <v>156</v>
      </c>
      <c r="J120" s="41">
        <f t="shared" si="116"/>
        <v>180</v>
      </c>
      <c r="L120" s="50">
        <f>IFERROR(S120/SUM($S120:$X120),0)</f>
        <v>0</v>
      </c>
      <c r="M120" s="50">
        <f>IFERROR(T120/SUM($S120:$X120),0)</f>
        <v>6.6666666666666666E-2</v>
      </c>
      <c r="N120" s="50">
        <f>IFERROR(U120/SUM($S120:$X120),0)</f>
        <v>6.6666666666666666E-2</v>
      </c>
      <c r="O120" s="50">
        <f>IFERROR(V120/SUM($S120:$X120),0)</f>
        <v>0.33333333333333331</v>
      </c>
      <c r="P120" s="50">
        <f>IFERROR(W120/SUM($S120:$X120),0)</f>
        <v>0.2</v>
      </c>
      <c r="Q120" s="50">
        <f>IFERROR(X120/SUM($S120:$X120),0)</f>
        <v>0.33333333333333331</v>
      </c>
      <c r="S120">
        <f t="shared" si="66"/>
        <v>0</v>
      </c>
      <c r="T120">
        <f t="shared" si="67"/>
        <v>8</v>
      </c>
      <c r="U120">
        <f t="shared" si="68"/>
        <v>8</v>
      </c>
      <c r="V120">
        <f t="shared" si="69"/>
        <v>40</v>
      </c>
      <c r="W120">
        <f t="shared" si="70"/>
        <v>24</v>
      </c>
      <c r="X120">
        <f t="shared" si="71"/>
        <v>40</v>
      </c>
      <c r="AB120" s="57">
        <f t="shared" si="65"/>
        <v>0</v>
      </c>
      <c r="AC120" s="57">
        <f t="shared" si="104"/>
        <v>0.05</v>
      </c>
      <c r="AD120" s="57">
        <f t="shared" si="105"/>
        <v>0.05</v>
      </c>
      <c r="AE120" s="57">
        <f t="shared" si="106"/>
        <v>0.25</v>
      </c>
      <c r="AF120" s="57">
        <f t="shared" si="107"/>
        <v>0.15</v>
      </c>
      <c r="AG120" s="57">
        <f t="shared" si="108"/>
        <v>0.25</v>
      </c>
      <c r="AI120" s="49">
        <f>VLOOKUP(A120, Hindaja1!$A$4:$G$200, 2, FALSE)</f>
        <v>0</v>
      </c>
      <c r="AJ120">
        <f>VLOOKUP($A120, Hindaja2!$A$4:$G$200, 2, FALSE)</f>
        <v>0</v>
      </c>
      <c r="AK120">
        <f>VLOOKUP($A120, Hindaja3!$A$4:$G$200, 2, FALSE)</f>
        <v>0</v>
      </c>
      <c r="AL120">
        <f>VLOOKUP($A120, Hindaja4!$A$4:$G$200, 2, FALSE)</f>
        <v>0</v>
      </c>
      <c r="AM120">
        <f>VLOOKUP($A120, Hindaja1!$A$4:$G$200, 3, FALSE)</f>
        <v>0</v>
      </c>
      <c r="AN120">
        <f>VLOOKUP($A120, Hindaja2!$A$4:$G$200, 3, FALSE)</f>
        <v>8</v>
      </c>
      <c r="AO120">
        <f>VLOOKUP($A120, Hindaja3!$A$4:$G$200, 3, FALSE)</f>
        <v>0</v>
      </c>
      <c r="AP120">
        <f>VLOOKUP($A120, Hindaja4!$A$4:$G$200, 3, FALSE)</f>
        <v>0</v>
      </c>
      <c r="AQ120">
        <f>VLOOKUP($A120, Hindaja1!$A$4:$G$200, 4, FALSE)</f>
        <v>0</v>
      </c>
      <c r="AR120">
        <f>VLOOKUP($A120, Hindaja2!$A$4:$G$200, 4, FALSE)</f>
        <v>8</v>
      </c>
      <c r="AS120">
        <f>VLOOKUP($A120, Hindaja3!$A$4:$G$200, 4, FALSE)</f>
        <v>0</v>
      </c>
      <c r="AT120">
        <f>VLOOKUP($A120, Hindaja4!$A$4:$G$200, 4, FALSE)</f>
        <v>0</v>
      </c>
      <c r="AU120">
        <f>VLOOKUP($A120, Hindaja1!$A$4:$G$200, 5, FALSE)</f>
        <v>0</v>
      </c>
      <c r="AV120">
        <f>VLOOKUP($A120, Hindaja2!$A$4:$G$200, 5, FALSE)</f>
        <v>40</v>
      </c>
      <c r="AW120">
        <f>VLOOKUP($A120, Hindaja3!$A$4:$G$200, 5, FALSE)</f>
        <v>0</v>
      </c>
      <c r="AX120">
        <f>VLOOKUP($A120, Hindaja4!$A$4:$G$200, 5, FALSE)</f>
        <v>0</v>
      </c>
      <c r="AY120">
        <f>VLOOKUP($A120, Hindaja1!$A$4:$G$200, 6, FALSE)</f>
        <v>0</v>
      </c>
      <c r="AZ120">
        <f>VLOOKUP($A120, Hindaja2!$A$4:$G$200, 6, FALSE)</f>
        <v>24</v>
      </c>
      <c r="BA120">
        <f>VLOOKUP($A120, Hindaja3!$A$4:$G$200, 6, FALSE)</f>
        <v>0</v>
      </c>
      <c r="BB120">
        <f>VLOOKUP($A120, Hindaja4!$A$4:$G$200, 6, FALSE)</f>
        <v>0</v>
      </c>
      <c r="BC120">
        <f>VLOOKUP($A120, Hindaja1!$A$4:$G$200, 7, FALSE)</f>
        <v>0</v>
      </c>
      <c r="BD120">
        <f>VLOOKUP($A120, Hindaja2!$A$4:$G$200, 7, FALSE)</f>
        <v>40</v>
      </c>
      <c r="BE120">
        <f>VLOOKUP($A120, Hindaja3!$A$4:$G$200, 7, FALSE)</f>
        <v>0</v>
      </c>
      <c r="BF120">
        <f>VLOOKUP($A120, Hindaja4!$A$4:$G$200, 7, FALSE)</f>
        <v>0</v>
      </c>
    </row>
    <row r="121" spans="1:58" outlineLevel="1">
      <c r="A121" t="s">
        <v>131</v>
      </c>
      <c r="B121" s="6">
        <f>Hindaja1!H87</f>
        <v>48</v>
      </c>
      <c r="C121" s="6">
        <f>Hindaja2!H86</f>
        <v>32</v>
      </c>
      <c r="D121" s="6">
        <f>Hindaja3!H87</f>
        <v>0</v>
      </c>
      <c r="E121" s="6">
        <f>Hindaja4!H95</f>
        <v>0</v>
      </c>
      <c r="F121" s="47">
        <f t="shared" si="113"/>
        <v>40</v>
      </c>
      <c r="G121" s="26">
        <f t="shared" si="114"/>
        <v>48</v>
      </c>
      <c r="H121" s="36">
        <v>40</v>
      </c>
      <c r="I121" s="41">
        <f t="shared" si="115"/>
        <v>52</v>
      </c>
      <c r="J121" s="41">
        <f t="shared" si="116"/>
        <v>60</v>
      </c>
      <c r="L121" s="50">
        <f>IFERROR(S121/SUM($S121:$X121),0)</f>
        <v>0.18181818181818182</v>
      </c>
      <c r="M121" s="50">
        <f>IFERROR(T121/SUM($S121:$X121),0)</f>
        <v>0.27272727272727271</v>
      </c>
      <c r="N121" s="50">
        <f>IFERROR(U121/SUM($S121:$X121),0)</f>
        <v>0</v>
      </c>
      <c r="O121" s="50">
        <f>IFERROR(V121/SUM($S121:$X121),0)</f>
        <v>0</v>
      </c>
      <c r="P121" s="50">
        <f>IFERROR(W121/SUM($S121:$X121),0)</f>
        <v>0</v>
      </c>
      <c r="Q121" s="50">
        <f>IFERROR(X121/SUM($S121:$X121),0)</f>
        <v>0.54545454545454541</v>
      </c>
      <c r="S121">
        <f t="shared" si="66"/>
        <v>8</v>
      </c>
      <c r="T121">
        <f t="shared" si="67"/>
        <v>12</v>
      </c>
      <c r="U121">
        <f t="shared" si="68"/>
        <v>0</v>
      </c>
      <c r="V121">
        <f t="shared" si="69"/>
        <v>0</v>
      </c>
      <c r="W121">
        <f t="shared" si="70"/>
        <v>0</v>
      </c>
      <c r="X121">
        <f t="shared" si="71"/>
        <v>24</v>
      </c>
      <c r="AB121" s="57">
        <f t="shared" si="65"/>
        <v>0.05</v>
      </c>
      <c r="AC121" s="57">
        <f t="shared" si="104"/>
        <v>7.4999999999999997E-2</v>
      </c>
      <c r="AD121" s="57">
        <f t="shared" si="105"/>
        <v>0</v>
      </c>
      <c r="AE121" s="57">
        <f t="shared" si="106"/>
        <v>0</v>
      </c>
      <c r="AF121" s="57">
        <f t="shared" si="107"/>
        <v>0</v>
      </c>
      <c r="AG121" s="57">
        <f t="shared" si="108"/>
        <v>0.15</v>
      </c>
      <c r="AI121" s="49">
        <f>VLOOKUP(A121, Hindaja1!$A$4:$G$200, 2, FALSE)</f>
        <v>8</v>
      </c>
      <c r="AJ121">
        <f>VLOOKUP($A121, Hindaja2!$A$4:$G$200, 2, FALSE)</f>
        <v>0</v>
      </c>
      <c r="AK121">
        <f>VLOOKUP($A121, Hindaja3!$A$4:$G$200, 2, FALSE)</f>
        <v>0</v>
      </c>
      <c r="AL121">
        <f>VLOOKUP($A121, Hindaja4!$A$4:$G$200, 2, FALSE)</f>
        <v>0</v>
      </c>
      <c r="AM121">
        <f>VLOOKUP($A121, Hindaja1!$A$4:$G$200, 3, FALSE)</f>
        <v>8</v>
      </c>
      <c r="AN121">
        <f>VLOOKUP($A121, Hindaja2!$A$4:$G$200, 3, FALSE)</f>
        <v>16</v>
      </c>
      <c r="AO121">
        <f>VLOOKUP($A121, Hindaja3!$A$4:$G$200, 3, FALSE)</f>
        <v>0</v>
      </c>
      <c r="AP121">
        <f>VLOOKUP($A121, Hindaja4!$A$4:$G$200, 3, FALSE)</f>
        <v>0</v>
      </c>
      <c r="AQ121">
        <f>VLOOKUP($A121, Hindaja1!$A$4:$G$200, 4, FALSE)</f>
        <v>0</v>
      </c>
      <c r="AR121">
        <f>VLOOKUP($A121, Hindaja2!$A$4:$G$200, 4, FALSE)</f>
        <v>0</v>
      </c>
      <c r="AS121">
        <f>VLOOKUP($A121, Hindaja3!$A$4:$G$200, 4, FALSE)</f>
        <v>0</v>
      </c>
      <c r="AT121">
        <f>VLOOKUP($A121, Hindaja4!$A$4:$G$200, 4, FALSE)</f>
        <v>0</v>
      </c>
      <c r="AU121">
        <f>VLOOKUP($A121, Hindaja1!$A$4:$G$200, 5, FALSE)</f>
        <v>0</v>
      </c>
      <c r="AV121">
        <f>VLOOKUP($A121, Hindaja2!$A$4:$G$200, 5, FALSE)</f>
        <v>0</v>
      </c>
      <c r="AW121">
        <f>VLOOKUP($A121, Hindaja3!$A$4:$G$200, 5, FALSE)</f>
        <v>0</v>
      </c>
      <c r="AX121">
        <f>VLOOKUP($A121, Hindaja4!$A$4:$G$200, 5, FALSE)</f>
        <v>0</v>
      </c>
      <c r="AY121">
        <f>VLOOKUP($A121, Hindaja1!$A$4:$G$200, 6, FALSE)</f>
        <v>0</v>
      </c>
      <c r="AZ121">
        <f>VLOOKUP($A121, Hindaja2!$A$4:$G$200, 6, FALSE)</f>
        <v>0</v>
      </c>
      <c r="BA121">
        <f>VLOOKUP($A121, Hindaja3!$A$4:$G$200, 6, FALSE)</f>
        <v>0</v>
      </c>
      <c r="BB121">
        <f>VLOOKUP($A121, Hindaja4!$A$4:$G$200, 6, FALSE)</f>
        <v>0</v>
      </c>
      <c r="BC121">
        <f>VLOOKUP($A121, Hindaja1!$A$4:$G$200, 7, FALSE)</f>
        <v>32</v>
      </c>
      <c r="BD121">
        <f>VLOOKUP($A121, Hindaja2!$A$4:$G$200, 7, FALSE)</f>
        <v>16</v>
      </c>
      <c r="BE121">
        <f>VLOOKUP($A121, Hindaja3!$A$4:$G$200, 7, FALSE)</f>
        <v>0</v>
      </c>
      <c r="BF121">
        <f>VLOOKUP($A121, Hindaja4!$A$4:$G$200, 7, FALSE)</f>
        <v>0</v>
      </c>
    </row>
    <row r="122" spans="1:58" outlineLevel="1">
      <c r="A122" t="s">
        <v>132</v>
      </c>
      <c r="B122" s="6">
        <f>Hindaja1!H88</f>
        <v>88</v>
      </c>
      <c r="C122" s="6">
        <f>Hindaja2!H87</f>
        <v>80</v>
      </c>
      <c r="D122" s="6">
        <f>Hindaja3!H88</f>
        <v>0</v>
      </c>
      <c r="E122" s="6">
        <f>Hindaja4!H96</f>
        <v>0</v>
      </c>
      <c r="F122" s="47">
        <f t="shared" si="113"/>
        <v>84</v>
      </c>
      <c r="G122" s="26">
        <f t="shared" si="114"/>
        <v>88</v>
      </c>
      <c r="H122" s="36">
        <v>84</v>
      </c>
      <c r="I122" s="41">
        <f t="shared" si="115"/>
        <v>109.2</v>
      </c>
      <c r="J122" s="41">
        <f t="shared" si="116"/>
        <v>126</v>
      </c>
      <c r="L122" s="50">
        <f>IFERROR(S122/SUM($S122:$X122),0)</f>
        <v>0</v>
      </c>
      <c r="M122" s="50">
        <f>IFERROR(T122/SUM($S122:$X122),0)</f>
        <v>0.12</v>
      </c>
      <c r="N122" s="50">
        <f>IFERROR(U122/SUM($S122:$X122),0)</f>
        <v>0.08</v>
      </c>
      <c r="O122" s="50">
        <f>IFERROR(V122/SUM($S122:$X122),0)</f>
        <v>0.36</v>
      </c>
      <c r="P122" s="50">
        <f>IFERROR(W122/SUM($S122:$X122),0)</f>
        <v>0.12</v>
      </c>
      <c r="Q122" s="50">
        <f>IFERROR(X122/SUM($S122:$X122),0)</f>
        <v>0.32</v>
      </c>
      <c r="S122">
        <f t="shared" si="66"/>
        <v>0</v>
      </c>
      <c r="T122">
        <f t="shared" si="67"/>
        <v>12</v>
      </c>
      <c r="U122">
        <f t="shared" si="68"/>
        <v>8</v>
      </c>
      <c r="V122">
        <f t="shared" si="69"/>
        <v>36</v>
      </c>
      <c r="W122">
        <f t="shared" si="70"/>
        <v>12</v>
      </c>
      <c r="X122">
        <f t="shared" si="71"/>
        <v>32</v>
      </c>
      <c r="AB122" s="57">
        <f t="shared" si="65"/>
        <v>0</v>
      </c>
      <c r="AC122" s="57">
        <f t="shared" si="104"/>
        <v>7.4999999999999997E-2</v>
      </c>
      <c r="AD122" s="57">
        <f t="shared" si="105"/>
        <v>0.05</v>
      </c>
      <c r="AE122" s="57">
        <f t="shared" si="106"/>
        <v>0.22500000000000001</v>
      </c>
      <c r="AF122" s="57">
        <f t="shared" si="107"/>
        <v>7.4999999999999997E-2</v>
      </c>
      <c r="AG122" s="57">
        <f t="shared" si="108"/>
        <v>0.2</v>
      </c>
      <c r="AI122" s="49">
        <f>VLOOKUP(A122, Hindaja1!$A$4:$G$200, 2, FALSE)</f>
        <v>0</v>
      </c>
      <c r="AJ122">
        <f>VLOOKUP($A122, Hindaja2!$A$4:$G$200, 2, FALSE)</f>
        <v>0</v>
      </c>
      <c r="AK122">
        <f>VLOOKUP($A122, Hindaja3!$A$4:$G$200, 2, FALSE)</f>
        <v>0</v>
      </c>
      <c r="AL122">
        <f>VLOOKUP($A122, Hindaja4!$A$4:$G$200, 2, FALSE)</f>
        <v>0</v>
      </c>
      <c r="AM122">
        <f>VLOOKUP($A122, Hindaja1!$A$4:$G$200, 3, FALSE)</f>
        <v>8</v>
      </c>
      <c r="AN122">
        <f>VLOOKUP($A122, Hindaja2!$A$4:$G$200, 3, FALSE)</f>
        <v>16</v>
      </c>
      <c r="AO122">
        <f>VLOOKUP($A122, Hindaja3!$A$4:$G$200, 3, FALSE)</f>
        <v>0</v>
      </c>
      <c r="AP122">
        <f>VLOOKUP($A122, Hindaja4!$A$4:$G$200, 3, FALSE)</f>
        <v>0</v>
      </c>
      <c r="AQ122">
        <f>VLOOKUP($A122, Hindaja1!$A$4:$G$200, 4, FALSE)</f>
        <v>8</v>
      </c>
      <c r="AR122">
        <f>VLOOKUP($A122, Hindaja2!$A$4:$G$200, 4, FALSE)</f>
        <v>8</v>
      </c>
      <c r="AS122">
        <f>VLOOKUP($A122, Hindaja3!$A$4:$G$200, 4, FALSE)</f>
        <v>0</v>
      </c>
      <c r="AT122">
        <f>VLOOKUP($A122, Hindaja4!$A$4:$G$200, 4, FALSE)</f>
        <v>0</v>
      </c>
      <c r="AU122">
        <f>VLOOKUP($A122, Hindaja1!$A$4:$G$200, 5, FALSE)</f>
        <v>32</v>
      </c>
      <c r="AV122">
        <f>VLOOKUP($A122, Hindaja2!$A$4:$G$200, 5, FALSE)</f>
        <v>40</v>
      </c>
      <c r="AW122">
        <f>VLOOKUP($A122, Hindaja3!$A$4:$G$200, 5, FALSE)</f>
        <v>0</v>
      </c>
      <c r="AX122">
        <f>VLOOKUP($A122, Hindaja4!$A$4:$G$200, 5, FALSE)</f>
        <v>0</v>
      </c>
      <c r="AY122">
        <f>VLOOKUP($A122, Hindaja1!$A$4:$G$200, 6, FALSE)</f>
        <v>8</v>
      </c>
      <c r="AZ122">
        <f>VLOOKUP($A122, Hindaja2!$A$4:$G$200, 6, FALSE)</f>
        <v>16</v>
      </c>
      <c r="BA122">
        <f>VLOOKUP($A122, Hindaja3!$A$4:$G$200, 6, FALSE)</f>
        <v>0</v>
      </c>
      <c r="BB122">
        <f>VLOOKUP($A122, Hindaja4!$A$4:$G$200, 6, FALSE)</f>
        <v>0</v>
      </c>
      <c r="BC122">
        <f>VLOOKUP($A122, Hindaja1!$A$4:$G$200, 7, FALSE)</f>
        <v>32</v>
      </c>
      <c r="BD122">
        <f>VLOOKUP($A122, Hindaja2!$A$4:$G$200, 7, FALSE)</f>
        <v>0</v>
      </c>
      <c r="BE122">
        <f>VLOOKUP($A122, Hindaja3!$A$4:$G$200, 7, FALSE)</f>
        <v>0</v>
      </c>
      <c r="BF122">
        <f>VLOOKUP($A122, Hindaja4!$A$4:$G$200, 7, FALSE)</f>
        <v>0</v>
      </c>
    </row>
    <row r="123" spans="1:58" outlineLevel="1">
      <c r="A123" t="s">
        <v>133</v>
      </c>
      <c r="B123" s="6">
        <f>Hindaja1!H89</f>
        <v>0</v>
      </c>
      <c r="C123" s="6">
        <f>Hindaja2!H88</f>
        <v>0</v>
      </c>
      <c r="D123" s="6">
        <f>Hindaja3!H89</f>
        <v>0</v>
      </c>
      <c r="E123" s="6">
        <f>Hindaja4!H97</f>
        <v>0</v>
      </c>
      <c r="F123" s="47">
        <f t="shared" si="113"/>
        <v>0</v>
      </c>
      <c r="G123" s="26">
        <f t="shared" si="114"/>
        <v>0</v>
      </c>
      <c r="H123" s="36">
        <v>0</v>
      </c>
      <c r="I123" s="41">
        <f t="shared" si="115"/>
        <v>0</v>
      </c>
      <c r="J123" s="41">
        <f t="shared" si="116"/>
        <v>0</v>
      </c>
      <c r="L123" s="50">
        <f>IFERROR(S123/SUM($S123:$X123),0)</f>
        <v>0</v>
      </c>
      <c r="M123" s="50">
        <f>IFERROR(T123/SUM($S123:$X123),0)</f>
        <v>0</v>
      </c>
      <c r="N123" s="50">
        <f>IFERROR(U123/SUM($S123:$X123),0)</f>
        <v>0</v>
      </c>
      <c r="O123" s="50">
        <f>IFERROR(V123/SUM($S123:$X123),0)</f>
        <v>0</v>
      </c>
      <c r="P123" s="50">
        <f>IFERROR(W123/SUM($S123:$X123),0)</f>
        <v>0</v>
      </c>
      <c r="Q123" s="50">
        <f>IFERROR(X123/SUM($S123:$X123),0)</f>
        <v>0</v>
      </c>
      <c r="S123">
        <f t="shared" si="66"/>
        <v>0</v>
      </c>
      <c r="T123">
        <f t="shared" si="67"/>
        <v>0</v>
      </c>
      <c r="U123">
        <f t="shared" si="68"/>
        <v>0</v>
      </c>
      <c r="V123">
        <f t="shared" si="69"/>
        <v>0</v>
      </c>
      <c r="W123">
        <f t="shared" si="70"/>
        <v>0</v>
      </c>
      <c r="X123">
        <f t="shared" si="71"/>
        <v>0</v>
      </c>
      <c r="AB123" s="57">
        <f t="shared" si="65"/>
        <v>0</v>
      </c>
      <c r="AC123" s="57">
        <f t="shared" si="104"/>
        <v>0</v>
      </c>
      <c r="AD123" s="57">
        <f t="shared" si="105"/>
        <v>0</v>
      </c>
      <c r="AE123" s="57">
        <f t="shared" si="106"/>
        <v>0</v>
      </c>
      <c r="AF123" s="57">
        <f t="shared" si="107"/>
        <v>0</v>
      </c>
      <c r="AG123" s="57">
        <f t="shared" si="108"/>
        <v>0</v>
      </c>
      <c r="AI123" s="49">
        <f>VLOOKUP(A123, Hindaja1!$A$4:$G$200, 2, FALSE)</f>
        <v>0</v>
      </c>
      <c r="AJ123">
        <f>VLOOKUP($A123, Hindaja2!$A$4:$G$200, 2, FALSE)</f>
        <v>0</v>
      </c>
      <c r="AK123">
        <f>VLOOKUP($A123, Hindaja3!$A$4:$G$200, 2, FALSE)</f>
        <v>0</v>
      </c>
      <c r="AL123">
        <f>VLOOKUP($A123, Hindaja4!$A$4:$G$200, 2, FALSE)</f>
        <v>0</v>
      </c>
      <c r="AM123">
        <f>VLOOKUP($A123, Hindaja1!$A$4:$G$200, 3, FALSE)</f>
        <v>0</v>
      </c>
      <c r="AN123">
        <f>VLOOKUP($A123, Hindaja2!$A$4:$G$200, 3, FALSE)</f>
        <v>0</v>
      </c>
      <c r="AO123">
        <f>VLOOKUP($A123, Hindaja3!$A$4:$G$200, 3, FALSE)</f>
        <v>0</v>
      </c>
      <c r="AP123">
        <f>VLOOKUP($A123, Hindaja4!$A$4:$G$200, 3, FALSE)</f>
        <v>0</v>
      </c>
      <c r="AQ123">
        <f>VLOOKUP($A123, Hindaja1!$A$4:$G$200, 4, FALSE)</f>
        <v>0</v>
      </c>
      <c r="AR123">
        <f>VLOOKUP($A123, Hindaja2!$A$4:$G$200, 4, FALSE)</f>
        <v>0</v>
      </c>
      <c r="AS123">
        <f>VLOOKUP($A123, Hindaja3!$A$4:$G$200, 4, FALSE)</f>
        <v>0</v>
      </c>
      <c r="AT123">
        <f>VLOOKUP($A123, Hindaja4!$A$4:$G$200, 4, FALSE)</f>
        <v>0</v>
      </c>
      <c r="AU123">
        <f>VLOOKUP($A123, Hindaja1!$A$4:$G$200, 5, FALSE)</f>
        <v>0</v>
      </c>
      <c r="AV123">
        <f>VLOOKUP($A123, Hindaja2!$A$4:$G$200, 5, FALSE)</f>
        <v>0</v>
      </c>
      <c r="AW123">
        <f>VLOOKUP($A123, Hindaja3!$A$4:$G$200, 5, FALSE)</f>
        <v>0</v>
      </c>
      <c r="AX123">
        <f>VLOOKUP($A123, Hindaja4!$A$4:$G$200, 5, FALSE)</f>
        <v>0</v>
      </c>
      <c r="AY123">
        <f>VLOOKUP($A123, Hindaja1!$A$4:$G$200, 6, FALSE)</f>
        <v>0</v>
      </c>
      <c r="AZ123">
        <f>VLOOKUP($A123, Hindaja2!$A$4:$G$200, 6, FALSE)</f>
        <v>0</v>
      </c>
      <c r="BA123">
        <f>VLOOKUP($A123, Hindaja3!$A$4:$G$200, 6, FALSE)</f>
        <v>0</v>
      </c>
      <c r="BB123">
        <f>VLOOKUP($A123, Hindaja4!$A$4:$G$200, 6, FALSE)</f>
        <v>0</v>
      </c>
      <c r="BC123">
        <f>VLOOKUP($A123, Hindaja1!$A$4:$G$200, 7, FALSE)</f>
        <v>0</v>
      </c>
      <c r="BD123">
        <f>VLOOKUP($A123, Hindaja2!$A$4:$G$200, 7, FALSE)</f>
        <v>0</v>
      </c>
      <c r="BE123">
        <f>VLOOKUP($A123, Hindaja3!$A$4:$G$200, 7, FALSE)</f>
        <v>0</v>
      </c>
      <c r="BF123">
        <f>VLOOKUP($A123, Hindaja4!$A$4:$G$200, 7, FALSE)</f>
        <v>0</v>
      </c>
    </row>
    <row r="124" spans="1:58" outlineLevel="1">
      <c r="A124" t="s">
        <v>134</v>
      </c>
      <c r="B124" s="6">
        <f>Hindaja1!H90</f>
        <v>0</v>
      </c>
      <c r="C124" s="6">
        <f>Hindaja2!H89</f>
        <v>0</v>
      </c>
      <c r="D124" s="6">
        <f>Hindaja3!H90</f>
        <v>0</v>
      </c>
      <c r="E124" s="6">
        <f>Hindaja4!H98</f>
        <v>0</v>
      </c>
      <c r="F124" s="47">
        <f t="shared" si="113"/>
        <v>0</v>
      </c>
      <c r="G124" s="26">
        <f t="shared" si="114"/>
        <v>0</v>
      </c>
      <c r="H124" s="36">
        <v>0</v>
      </c>
      <c r="I124" s="41">
        <f t="shared" si="115"/>
        <v>0</v>
      </c>
      <c r="J124" s="41">
        <f t="shared" si="116"/>
        <v>0</v>
      </c>
      <c r="L124" s="50">
        <f>IFERROR(S124/SUM($S124:$X124),0)</f>
        <v>0</v>
      </c>
      <c r="M124" s="50">
        <f>IFERROR(T124/SUM($S124:$X124),0)</f>
        <v>0</v>
      </c>
      <c r="N124" s="50">
        <f>IFERROR(U124/SUM($S124:$X124),0)</f>
        <v>0</v>
      </c>
      <c r="O124" s="50">
        <f>IFERROR(V124/SUM($S124:$X124),0)</f>
        <v>0</v>
      </c>
      <c r="P124" s="50">
        <f>IFERROR(W124/SUM($S124:$X124),0)</f>
        <v>0</v>
      </c>
      <c r="Q124" s="50">
        <f>IFERROR(X124/SUM($S124:$X124),0)</f>
        <v>0</v>
      </c>
      <c r="S124">
        <f t="shared" si="66"/>
        <v>0</v>
      </c>
      <c r="T124">
        <f t="shared" si="67"/>
        <v>0</v>
      </c>
      <c r="U124">
        <f t="shared" si="68"/>
        <v>0</v>
      </c>
      <c r="V124">
        <f t="shared" si="69"/>
        <v>0</v>
      </c>
      <c r="W124">
        <f t="shared" si="70"/>
        <v>0</v>
      </c>
      <c r="X124">
        <f t="shared" si="71"/>
        <v>0</v>
      </c>
      <c r="AB124" s="57">
        <f t="shared" si="65"/>
        <v>0</v>
      </c>
      <c r="AC124" s="57">
        <f t="shared" si="104"/>
        <v>0</v>
      </c>
      <c r="AD124" s="57">
        <f t="shared" si="105"/>
        <v>0</v>
      </c>
      <c r="AE124" s="57">
        <f t="shared" si="106"/>
        <v>0</v>
      </c>
      <c r="AF124" s="57">
        <f t="shared" si="107"/>
        <v>0</v>
      </c>
      <c r="AG124" s="57">
        <f t="shared" si="108"/>
        <v>0</v>
      </c>
      <c r="AI124" s="49">
        <f>VLOOKUP(A124, Hindaja1!$A$4:$G$200, 2, FALSE)</f>
        <v>0</v>
      </c>
      <c r="AJ124">
        <f>VLOOKUP($A124, Hindaja2!$A$4:$G$200, 2, FALSE)</f>
        <v>0</v>
      </c>
      <c r="AK124">
        <f>VLOOKUP($A124, Hindaja3!$A$4:$G$200, 2, FALSE)</f>
        <v>0</v>
      </c>
      <c r="AL124">
        <f>VLOOKUP($A124, Hindaja4!$A$4:$G$200, 2, FALSE)</f>
        <v>0</v>
      </c>
      <c r="AM124">
        <f>VLOOKUP($A124, Hindaja1!$A$4:$G$200, 3, FALSE)</f>
        <v>0</v>
      </c>
      <c r="AN124">
        <f>VLOOKUP($A124, Hindaja2!$A$4:$G$200, 3, FALSE)</f>
        <v>0</v>
      </c>
      <c r="AO124">
        <f>VLOOKUP($A124, Hindaja3!$A$4:$G$200, 3, FALSE)</f>
        <v>0</v>
      </c>
      <c r="AP124">
        <f>VLOOKUP($A124, Hindaja4!$A$4:$G$200, 3, FALSE)</f>
        <v>0</v>
      </c>
      <c r="AQ124">
        <f>VLOOKUP($A124, Hindaja1!$A$4:$G$200, 4, FALSE)</f>
        <v>0</v>
      </c>
      <c r="AR124">
        <f>VLOOKUP($A124, Hindaja2!$A$4:$G$200, 4, FALSE)</f>
        <v>0</v>
      </c>
      <c r="AS124">
        <f>VLOOKUP($A124, Hindaja3!$A$4:$G$200, 4, FALSE)</f>
        <v>0</v>
      </c>
      <c r="AT124">
        <f>VLOOKUP($A124, Hindaja4!$A$4:$G$200, 4, FALSE)</f>
        <v>0</v>
      </c>
      <c r="AU124">
        <f>VLOOKUP($A124, Hindaja1!$A$4:$G$200, 5, FALSE)</f>
        <v>0</v>
      </c>
      <c r="AV124">
        <f>VLOOKUP($A124, Hindaja2!$A$4:$G$200, 5, FALSE)</f>
        <v>0</v>
      </c>
      <c r="AW124">
        <f>VLOOKUP($A124, Hindaja3!$A$4:$G$200, 5, FALSE)</f>
        <v>0</v>
      </c>
      <c r="AX124">
        <f>VLOOKUP($A124, Hindaja4!$A$4:$G$200, 5, FALSE)</f>
        <v>0</v>
      </c>
      <c r="AY124">
        <f>VLOOKUP($A124, Hindaja1!$A$4:$G$200, 6, FALSE)</f>
        <v>0</v>
      </c>
      <c r="AZ124">
        <f>VLOOKUP($A124, Hindaja2!$A$4:$G$200, 6, FALSE)</f>
        <v>0</v>
      </c>
      <c r="BA124">
        <f>VLOOKUP($A124, Hindaja3!$A$4:$G$200, 6, FALSE)</f>
        <v>0</v>
      </c>
      <c r="BB124">
        <f>VLOOKUP($A124, Hindaja4!$A$4:$G$200, 6, FALSE)</f>
        <v>0</v>
      </c>
      <c r="BC124">
        <f>VLOOKUP($A124, Hindaja1!$A$4:$G$200, 7, FALSE)</f>
        <v>0</v>
      </c>
      <c r="BD124">
        <f>VLOOKUP($A124, Hindaja2!$A$4:$G$200, 7, FALSE)</f>
        <v>0</v>
      </c>
      <c r="BE124">
        <f>VLOOKUP($A124, Hindaja3!$A$4:$G$200, 7, FALSE)</f>
        <v>0</v>
      </c>
      <c r="BF124">
        <f>VLOOKUP($A124, Hindaja4!$A$4:$G$200, 7, FALSE)</f>
        <v>0</v>
      </c>
    </row>
    <row r="125" spans="1:58" outlineLevel="1">
      <c r="A125" t="s">
        <v>135</v>
      </c>
      <c r="B125" s="6">
        <f>Hindaja1!H91</f>
        <v>40</v>
      </c>
      <c r="C125" s="6">
        <f>Hindaja2!H90</f>
        <v>40</v>
      </c>
      <c r="D125" s="6">
        <f>Hindaja3!H91</f>
        <v>0</v>
      </c>
      <c r="E125" s="6">
        <f>Hindaja4!H99</f>
        <v>0</v>
      </c>
      <c r="F125" s="47">
        <f t="shared" si="113"/>
        <v>40</v>
      </c>
      <c r="G125" s="26">
        <f t="shared" si="114"/>
        <v>40</v>
      </c>
      <c r="H125" s="36">
        <v>40</v>
      </c>
      <c r="I125" s="41">
        <f t="shared" si="115"/>
        <v>52</v>
      </c>
      <c r="J125" s="41">
        <f t="shared" si="116"/>
        <v>60</v>
      </c>
      <c r="L125" s="50">
        <f>IFERROR(S125/SUM($S125:$X125),0)</f>
        <v>0</v>
      </c>
      <c r="M125" s="50">
        <f>IFERROR(T125/SUM($S125:$X125),0)</f>
        <v>0</v>
      </c>
      <c r="N125" s="50">
        <f>IFERROR(U125/SUM($S125:$X125),0)</f>
        <v>0.63636363636363635</v>
      </c>
      <c r="O125" s="50">
        <f>IFERROR(V125/SUM($S125:$X125),0)</f>
        <v>0.36363636363636365</v>
      </c>
      <c r="P125" s="50">
        <f>IFERROR(W125/SUM($S125:$X125),0)</f>
        <v>0</v>
      </c>
      <c r="Q125" s="50">
        <f>IFERROR(X125/SUM($S125:$X125),0)</f>
        <v>0</v>
      </c>
      <c r="S125">
        <f t="shared" si="66"/>
        <v>0</v>
      </c>
      <c r="T125">
        <f t="shared" si="67"/>
        <v>0</v>
      </c>
      <c r="U125">
        <f t="shared" si="68"/>
        <v>28</v>
      </c>
      <c r="V125">
        <f t="shared" si="69"/>
        <v>16</v>
      </c>
      <c r="W125">
        <f t="shared" si="70"/>
        <v>0</v>
      </c>
      <c r="X125">
        <f t="shared" si="71"/>
        <v>0</v>
      </c>
      <c r="AB125" s="57">
        <f t="shared" si="65"/>
        <v>0</v>
      </c>
      <c r="AC125" s="57">
        <f t="shared" si="104"/>
        <v>0</v>
      </c>
      <c r="AD125" s="57">
        <f t="shared" si="105"/>
        <v>0.17499999999999999</v>
      </c>
      <c r="AE125" s="57">
        <f t="shared" si="106"/>
        <v>0.1</v>
      </c>
      <c r="AF125" s="57">
        <f t="shared" si="107"/>
        <v>0</v>
      </c>
      <c r="AG125" s="57">
        <f t="shared" si="108"/>
        <v>0</v>
      </c>
      <c r="AI125" s="49">
        <f>VLOOKUP(A125, Hindaja1!$A$4:$G$200, 2, FALSE)</f>
        <v>0</v>
      </c>
      <c r="AJ125">
        <f>VLOOKUP($A125, Hindaja2!$A$4:$G$200, 2, FALSE)</f>
        <v>0</v>
      </c>
      <c r="AK125">
        <f>VLOOKUP($A125, Hindaja3!$A$4:$G$200, 2, FALSE)</f>
        <v>0</v>
      </c>
      <c r="AL125">
        <f>VLOOKUP($A125, Hindaja4!$A$4:$G$200, 2, FALSE)</f>
        <v>0</v>
      </c>
      <c r="AM125">
        <f>VLOOKUP($A125, Hindaja1!$A$4:$G$200, 3, FALSE)</f>
        <v>0</v>
      </c>
      <c r="AN125">
        <f>VLOOKUP($A125, Hindaja2!$A$4:$G$200, 3, FALSE)</f>
        <v>0</v>
      </c>
      <c r="AO125">
        <f>VLOOKUP($A125, Hindaja3!$A$4:$G$200, 3, FALSE)</f>
        <v>0</v>
      </c>
      <c r="AP125">
        <f>VLOOKUP($A125, Hindaja4!$A$4:$G$200, 3, FALSE)</f>
        <v>0</v>
      </c>
      <c r="AQ125">
        <f>VLOOKUP($A125, Hindaja1!$A$4:$G$200, 4, FALSE)</f>
        <v>40</v>
      </c>
      <c r="AR125">
        <f>VLOOKUP($A125, Hindaja2!$A$4:$G$200, 4, FALSE)</f>
        <v>16</v>
      </c>
      <c r="AS125">
        <f>VLOOKUP($A125, Hindaja3!$A$4:$G$200, 4, FALSE)</f>
        <v>0</v>
      </c>
      <c r="AT125">
        <f>VLOOKUP($A125, Hindaja4!$A$4:$G$200, 4, FALSE)</f>
        <v>0</v>
      </c>
      <c r="AU125">
        <f>VLOOKUP($A125, Hindaja1!$A$4:$G$200, 5, FALSE)</f>
        <v>0</v>
      </c>
      <c r="AV125">
        <f>VLOOKUP($A125, Hindaja2!$A$4:$G$200, 5, FALSE)</f>
        <v>16</v>
      </c>
      <c r="AW125">
        <f>VLOOKUP($A125, Hindaja3!$A$4:$G$200, 5, FALSE)</f>
        <v>0</v>
      </c>
      <c r="AX125">
        <f>VLOOKUP($A125, Hindaja4!$A$4:$G$200, 5, FALSE)</f>
        <v>0</v>
      </c>
      <c r="AY125">
        <f>VLOOKUP($A125, Hindaja1!$A$4:$G$200, 6, FALSE)</f>
        <v>0</v>
      </c>
      <c r="AZ125">
        <f>VLOOKUP($A125, Hindaja2!$A$4:$G$200, 6, FALSE)</f>
        <v>0</v>
      </c>
      <c r="BA125">
        <f>VLOOKUP($A125, Hindaja3!$A$4:$G$200, 6, FALSE)</f>
        <v>0</v>
      </c>
      <c r="BB125">
        <f>VLOOKUP($A125, Hindaja4!$A$4:$G$200, 6, FALSE)</f>
        <v>0</v>
      </c>
      <c r="BC125">
        <f>VLOOKUP($A125, Hindaja1!$A$4:$G$200, 7, FALSE)</f>
        <v>0</v>
      </c>
      <c r="BD125">
        <f>VLOOKUP($A125, Hindaja2!$A$4:$G$200, 7, FALSE)</f>
        <v>0</v>
      </c>
      <c r="BE125">
        <f>VLOOKUP($A125, Hindaja3!$A$4:$G$200, 7, FALSE)</f>
        <v>0</v>
      </c>
      <c r="BF125">
        <f>VLOOKUP($A125, Hindaja4!$A$4:$G$200, 7, FALSE)</f>
        <v>0</v>
      </c>
    </row>
    <row r="126" spans="1:58" outlineLevel="1">
      <c r="A126" t="s">
        <v>136</v>
      </c>
      <c r="B126" s="6">
        <f>Hindaja1!H92</f>
        <v>120</v>
      </c>
      <c r="C126" s="6">
        <f>Hindaja2!H91</f>
        <v>32</v>
      </c>
      <c r="D126" s="6">
        <f>Hindaja3!H92</f>
        <v>0</v>
      </c>
      <c r="E126" s="6">
        <f>Hindaja4!H100</f>
        <v>0</v>
      </c>
      <c r="F126" s="47">
        <f t="shared" si="113"/>
        <v>76</v>
      </c>
      <c r="G126" s="26">
        <f t="shared" si="114"/>
        <v>120</v>
      </c>
      <c r="H126" s="36">
        <v>76</v>
      </c>
      <c r="I126" s="41">
        <f t="shared" si="115"/>
        <v>98.8</v>
      </c>
      <c r="J126" s="41">
        <f t="shared" si="116"/>
        <v>114</v>
      </c>
      <c r="L126" s="50">
        <f>IFERROR(S126/SUM($S126:$X126),0)</f>
        <v>0</v>
      </c>
      <c r="M126" s="50">
        <f>IFERROR(T126/SUM($S126:$X126),0)</f>
        <v>0.23684210526315788</v>
      </c>
      <c r="N126" s="50">
        <f>IFERROR(U126/SUM($S126:$X126),0)</f>
        <v>7.8947368421052627E-2</v>
      </c>
      <c r="O126" s="50">
        <f>IFERROR(V126/SUM($S126:$X126),0)</f>
        <v>0.36842105263157893</v>
      </c>
      <c r="P126" s="50">
        <f>IFERROR(W126/SUM($S126:$X126),0)</f>
        <v>0.31578947368421051</v>
      </c>
      <c r="Q126" s="50">
        <f>IFERROR(X126/SUM($S126:$X126),0)</f>
        <v>0</v>
      </c>
      <c r="S126">
        <f t="shared" si="66"/>
        <v>0</v>
      </c>
      <c r="T126">
        <f t="shared" si="67"/>
        <v>18</v>
      </c>
      <c r="U126">
        <f t="shared" si="68"/>
        <v>6</v>
      </c>
      <c r="V126">
        <f t="shared" si="69"/>
        <v>28</v>
      </c>
      <c r="W126">
        <f t="shared" si="70"/>
        <v>24</v>
      </c>
      <c r="X126">
        <f t="shared" si="71"/>
        <v>0</v>
      </c>
      <c r="AB126" s="57">
        <f t="shared" si="65"/>
        <v>0</v>
      </c>
      <c r="AC126" s="57">
        <f t="shared" si="104"/>
        <v>0.1125</v>
      </c>
      <c r="AD126" s="57">
        <f t="shared" si="105"/>
        <v>3.7499999999999999E-2</v>
      </c>
      <c r="AE126" s="57">
        <f t="shared" si="106"/>
        <v>0.17499999999999999</v>
      </c>
      <c r="AF126" s="57">
        <f t="shared" si="107"/>
        <v>0.15</v>
      </c>
      <c r="AG126" s="57">
        <f t="shared" si="108"/>
        <v>0</v>
      </c>
      <c r="AI126" s="49">
        <f>VLOOKUP(A126, Hindaja1!$A$4:$G$200, 2, FALSE)</f>
        <v>0</v>
      </c>
      <c r="AJ126">
        <f>VLOOKUP($A126, Hindaja2!$A$4:$G$200, 2, FALSE)</f>
        <v>0</v>
      </c>
      <c r="AK126">
        <f>VLOOKUP($A126, Hindaja3!$A$4:$G$200, 2, FALSE)</f>
        <v>0</v>
      </c>
      <c r="AL126">
        <f>VLOOKUP($A126, Hindaja4!$A$4:$G$200, 2, FALSE)</f>
        <v>0</v>
      </c>
      <c r="AM126">
        <f>VLOOKUP($A126, Hindaja1!$A$4:$G$200, 3, FALSE)</f>
        <v>32</v>
      </c>
      <c r="AN126">
        <f>VLOOKUP($A126, Hindaja2!$A$4:$G$200, 3, FALSE)</f>
        <v>4</v>
      </c>
      <c r="AO126">
        <f>VLOOKUP($A126, Hindaja3!$A$4:$G$200, 3, FALSE)</f>
        <v>0</v>
      </c>
      <c r="AP126">
        <f>VLOOKUP($A126, Hindaja4!$A$4:$G$200, 3, FALSE)</f>
        <v>0</v>
      </c>
      <c r="AQ126">
        <f>VLOOKUP($A126, Hindaja1!$A$4:$G$200, 4, FALSE)</f>
        <v>8</v>
      </c>
      <c r="AR126">
        <f>VLOOKUP($A126, Hindaja2!$A$4:$G$200, 4, FALSE)</f>
        <v>4</v>
      </c>
      <c r="AS126">
        <f>VLOOKUP($A126, Hindaja3!$A$4:$G$200, 4, FALSE)</f>
        <v>0</v>
      </c>
      <c r="AT126">
        <f>VLOOKUP($A126, Hindaja4!$A$4:$G$200, 4, FALSE)</f>
        <v>0</v>
      </c>
      <c r="AU126">
        <f>VLOOKUP($A126, Hindaja1!$A$4:$G$200, 5, FALSE)</f>
        <v>40</v>
      </c>
      <c r="AV126">
        <f>VLOOKUP($A126, Hindaja2!$A$4:$G$200, 5, FALSE)</f>
        <v>16</v>
      </c>
      <c r="AW126">
        <f>VLOOKUP($A126, Hindaja3!$A$4:$G$200, 5, FALSE)</f>
        <v>0</v>
      </c>
      <c r="AX126">
        <f>VLOOKUP($A126, Hindaja4!$A$4:$G$200, 5, FALSE)</f>
        <v>0</v>
      </c>
      <c r="AY126">
        <f>VLOOKUP($A126, Hindaja1!$A$4:$G$200, 6, FALSE)</f>
        <v>40</v>
      </c>
      <c r="AZ126">
        <f>VLOOKUP($A126, Hindaja2!$A$4:$G$200, 6, FALSE)</f>
        <v>8</v>
      </c>
      <c r="BA126">
        <f>VLOOKUP($A126, Hindaja3!$A$4:$G$200, 6, FALSE)</f>
        <v>0</v>
      </c>
      <c r="BB126">
        <f>VLOOKUP($A126, Hindaja4!$A$4:$G$200, 6, FALSE)</f>
        <v>0</v>
      </c>
      <c r="BC126">
        <f>VLOOKUP($A126, Hindaja1!$A$4:$G$200, 7, FALSE)</f>
        <v>0</v>
      </c>
      <c r="BD126">
        <f>VLOOKUP($A126, Hindaja2!$A$4:$G$200, 7, FALSE)</f>
        <v>0</v>
      </c>
      <c r="BE126">
        <f>VLOOKUP($A126, Hindaja3!$A$4:$G$200, 7, FALSE)</f>
        <v>0</v>
      </c>
      <c r="BF126">
        <f>VLOOKUP($A126, Hindaja4!$A$4:$G$200, 7, FALSE)</f>
        <v>0</v>
      </c>
    </row>
    <row r="127" spans="1:58" outlineLevel="1">
      <c r="A127" t="s">
        <v>137</v>
      </c>
      <c r="B127" s="6">
        <f>Hindaja1!H93</f>
        <v>272</v>
      </c>
      <c r="C127" s="6">
        <f>Hindaja2!H92</f>
        <v>248</v>
      </c>
      <c r="D127" s="6">
        <f>Hindaja3!H93</f>
        <v>0</v>
      </c>
      <c r="E127" s="6">
        <f>Hindaja4!H101</f>
        <v>0</v>
      </c>
      <c r="F127" s="47">
        <f t="shared" si="113"/>
        <v>260</v>
      </c>
      <c r="G127" s="26">
        <f t="shared" si="114"/>
        <v>272</v>
      </c>
      <c r="H127" s="36">
        <v>260</v>
      </c>
      <c r="I127" s="41">
        <f t="shared" si="115"/>
        <v>338</v>
      </c>
      <c r="J127" s="41">
        <f t="shared" si="116"/>
        <v>390</v>
      </c>
      <c r="L127" s="50">
        <f>IFERROR(S127/SUM($S127:$X127),0)</f>
        <v>0</v>
      </c>
      <c r="M127" s="50">
        <f>IFERROR(T127/SUM($S127:$X127),0)</f>
        <v>3.0303030303030304E-2</v>
      </c>
      <c r="N127" s="50">
        <f>IFERROR(U127/SUM($S127:$X127),0)</f>
        <v>0.13636363636363635</v>
      </c>
      <c r="O127" s="50">
        <f>IFERROR(V127/SUM($S127:$X127),0)</f>
        <v>0.60606060606060608</v>
      </c>
      <c r="P127" s="50">
        <f>IFERROR(W127/SUM($S127:$X127),0)</f>
        <v>0.22727272727272727</v>
      </c>
      <c r="Q127" s="50">
        <f>IFERROR(X127/SUM($S127:$X127),0)</f>
        <v>0</v>
      </c>
      <c r="S127">
        <f t="shared" si="66"/>
        <v>0</v>
      </c>
      <c r="T127">
        <f t="shared" si="67"/>
        <v>8</v>
      </c>
      <c r="U127">
        <f t="shared" si="68"/>
        <v>36</v>
      </c>
      <c r="V127">
        <f t="shared" si="69"/>
        <v>160</v>
      </c>
      <c r="W127">
        <f t="shared" si="70"/>
        <v>60</v>
      </c>
      <c r="X127">
        <f t="shared" si="71"/>
        <v>0</v>
      </c>
      <c r="AB127" s="57">
        <f t="shared" si="65"/>
        <v>0</v>
      </c>
      <c r="AC127" s="57">
        <f t="shared" si="104"/>
        <v>0.05</v>
      </c>
      <c r="AD127" s="57">
        <f t="shared" si="105"/>
        <v>0.22500000000000001</v>
      </c>
      <c r="AE127" s="57">
        <f t="shared" si="106"/>
        <v>1</v>
      </c>
      <c r="AF127" s="57">
        <f t="shared" si="107"/>
        <v>0.375</v>
      </c>
      <c r="AG127" s="57">
        <f t="shared" si="108"/>
        <v>0</v>
      </c>
      <c r="AI127" s="49">
        <f>VLOOKUP(A127, Hindaja1!$A$4:$G$200, 2, FALSE)</f>
        <v>0</v>
      </c>
      <c r="AJ127">
        <f>VLOOKUP($A127, Hindaja2!$A$4:$G$200, 2, FALSE)</f>
        <v>0</v>
      </c>
      <c r="AK127">
        <f>VLOOKUP($A127, Hindaja3!$A$4:$G$200, 2, FALSE)</f>
        <v>0</v>
      </c>
      <c r="AL127">
        <f>VLOOKUP($A127, Hindaja4!$A$4:$G$200, 2, FALSE)</f>
        <v>0</v>
      </c>
      <c r="AM127">
        <f>VLOOKUP($A127, Hindaja1!$A$4:$G$200, 3, FALSE)</f>
        <v>0</v>
      </c>
      <c r="AN127">
        <f>VLOOKUP($A127, Hindaja2!$A$4:$G$200, 3, FALSE)</f>
        <v>8</v>
      </c>
      <c r="AO127">
        <f>VLOOKUP($A127, Hindaja3!$A$4:$G$200, 3, FALSE)</f>
        <v>0</v>
      </c>
      <c r="AP127">
        <f>VLOOKUP($A127, Hindaja4!$A$4:$G$200, 3, FALSE)</f>
        <v>0</v>
      </c>
      <c r="AQ127">
        <f>VLOOKUP($A127, Hindaja1!$A$4:$G$200, 4, FALSE)</f>
        <v>32</v>
      </c>
      <c r="AR127">
        <f>VLOOKUP($A127, Hindaja2!$A$4:$G$200, 4, FALSE)</f>
        <v>40</v>
      </c>
      <c r="AS127">
        <f>VLOOKUP($A127, Hindaja3!$A$4:$G$200, 4, FALSE)</f>
        <v>0</v>
      </c>
      <c r="AT127">
        <f>VLOOKUP($A127, Hindaja4!$A$4:$G$200, 4, FALSE)</f>
        <v>0</v>
      </c>
      <c r="AU127">
        <f>VLOOKUP($A127, Hindaja1!$A$4:$G$200, 5, FALSE)</f>
        <v>160</v>
      </c>
      <c r="AV127">
        <f>VLOOKUP($A127, Hindaja2!$A$4:$G$200, 5, FALSE)</f>
        <v>160</v>
      </c>
      <c r="AW127">
        <f>VLOOKUP($A127, Hindaja3!$A$4:$G$200, 5, FALSE)</f>
        <v>0</v>
      </c>
      <c r="AX127">
        <f>VLOOKUP($A127, Hindaja4!$A$4:$G$200, 5, FALSE)</f>
        <v>0</v>
      </c>
      <c r="AY127">
        <f>VLOOKUP($A127, Hindaja1!$A$4:$G$200, 6, FALSE)</f>
        <v>80</v>
      </c>
      <c r="AZ127">
        <f>VLOOKUP($A127, Hindaja2!$A$4:$G$200, 6, FALSE)</f>
        <v>40</v>
      </c>
      <c r="BA127">
        <f>VLOOKUP($A127, Hindaja3!$A$4:$G$200, 6, FALSE)</f>
        <v>0</v>
      </c>
      <c r="BB127">
        <f>VLOOKUP($A127, Hindaja4!$A$4:$G$200, 6, FALSE)</f>
        <v>0</v>
      </c>
      <c r="BC127">
        <f>VLOOKUP($A127, Hindaja1!$A$4:$G$200, 7, FALSE)</f>
        <v>0</v>
      </c>
      <c r="BD127">
        <f>VLOOKUP($A127, Hindaja2!$A$4:$G$200, 7, FALSE)</f>
        <v>0</v>
      </c>
      <c r="BE127">
        <f>VLOOKUP($A127, Hindaja3!$A$4:$G$200, 7, FALSE)</f>
        <v>0</v>
      </c>
      <c r="BF127">
        <f>VLOOKUP($A127, Hindaja4!$A$4:$G$200, 7, FALSE)</f>
        <v>0</v>
      </c>
    </row>
    <row r="128" spans="1:58" outlineLevel="1">
      <c r="A128" t="s">
        <v>138</v>
      </c>
      <c r="B128" s="6">
        <f>Hindaja1!H94</f>
        <v>24</v>
      </c>
      <c r="C128" s="6">
        <f>Hindaja2!H93</f>
        <v>208</v>
      </c>
      <c r="D128" s="6">
        <f>Hindaja3!H94</f>
        <v>0</v>
      </c>
      <c r="E128" s="6">
        <f>Hindaja4!H102</f>
        <v>0</v>
      </c>
      <c r="F128" s="47">
        <f t="shared" si="113"/>
        <v>116</v>
      </c>
      <c r="G128" s="26">
        <f t="shared" si="114"/>
        <v>208</v>
      </c>
      <c r="H128" s="36">
        <v>116</v>
      </c>
      <c r="I128" s="41">
        <f t="shared" si="115"/>
        <v>150.80000000000001</v>
      </c>
      <c r="J128" s="41">
        <f t="shared" si="116"/>
        <v>174</v>
      </c>
      <c r="L128" s="50">
        <f>IFERROR(S128/SUM($S128:$X128),0)</f>
        <v>0</v>
      </c>
      <c r="M128" s="50">
        <f>IFERROR(T128/SUM($S128:$X128),0)</f>
        <v>0.20454545454545456</v>
      </c>
      <c r="N128" s="50">
        <f>IFERROR(U128/SUM($S128:$X128),0)</f>
        <v>0.11363636363636363</v>
      </c>
      <c r="O128" s="50">
        <f>IFERROR(V128/SUM($S128:$X128),0)</f>
        <v>0.45454545454545453</v>
      </c>
      <c r="P128" s="50">
        <f>IFERROR(W128/SUM($S128:$X128),0)</f>
        <v>0.22727272727272727</v>
      </c>
      <c r="Q128" s="50">
        <f>IFERROR(X128/SUM($S128:$X128),0)</f>
        <v>0</v>
      </c>
      <c r="S128">
        <f t="shared" si="66"/>
        <v>0</v>
      </c>
      <c r="T128">
        <f t="shared" si="67"/>
        <v>36</v>
      </c>
      <c r="U128">
        <f t="shared" si="68"/>
        <v>20</v>
      </c>
      <c r="V128">
        <f t="shared" si="69"/>
        <v>80</v>
      </c>
      <c r="W128">
        <f t="shared" si="70"/>
        <v>40</v>
      </c>
      <c r="X128">
        <f t="shared" si="71"/>
        <v>0</v>
      </c>
      <c r="AB128" s="57">
        <f t="shared" si="65"/>
        <v>0</v>
      </c>
      <c r="AC128" s="57">
        <f t="shared" si="104"/>
        <v>0.22500000000000001</v>
      </c>
      <c r="AD128" s="57">
        <f t="shared" si="105"/>
        <v>0.125</v>
      </c>
      <c r="AE128" s="57">
        <f t="shared" si="106"/>
        <v>0.5</v>
      </c>
      <c r="AF128" s="57">
        <f t="shared" si="107"/>
        <v>0.25</v>
      </c>
      <c r="AG128" s="57">
        <f t="shared" si="108"/>
        <v>0</v>
      </c>
      <c r="AI128" s="49">
        <f>VLOOKUP(A128, Hindaja1!$A$4:$G$200, 2, FALSE)</f>
        <v>0</v>
      </c>
      <c r="AJ128">
        <f>VLOOKUP($A128, Hindaja2!$A$4:$G$200, 2, FALSE)</f>
        <v>0</v>
      </c>
      <c r="AK128">
        <f>VLOOKUP($A128, Hindaja3!$A$4:$G$200, 2, FALSE)</f>
        <v>0</v>
      </c>
      <c r="AL128">
        <f>VLOOKUP($A128, Hindaja4!$A$4:$G$200, 2, FALSE)</f>
        <v>0</v>
      </c>
      <c r="AM128">
        <f>VLOOKUP($A128, Hindaja1!$A$4:$G$200, 3, FALSE)</f>
        <v>16</v>
      </c>
      <c r="AN128">
        <f>VLOOKUP($A128, Hindaja2!$A$4:$G$200, 3, FALSE)</f>
        <v>56</v>
      </c>
      <c r="AO128">
        <f>VLOOKUP($A128, Hindaja3!$A$4:$G$200, 3, FALSE)</f>
        <v>0</v>
      </c>
      <c r="AP128">
        <f>VLOOKUP($A128, Hindaja4!$A$4:$G$200, 3, FALSE)</f>
        <v>0</v>
      </c>
      <c r="AQ128">
        <f>VLOOKUP($A128, Hindaja1!$A$4:$G$200, 4, FALSE)</f>
        <v>8</v>
      </c>
      <c r="AR128">
        <f>VLOOKUP($A128, Hindaja2!$A$4:$G$200, 4, FALSE)</f>
        <v>32</v>
      </c>
      <c r="AS128">
        <f>VLOOKUP($A128, Hindaja3!$A$4:$G$200, 4, FALSE)</f>
        <v>0</v>
      </c>
      <c r="AT128">
        <f>VLOOKUP($A128, Hindaja4!$A$4:$G$200, 4, FALSE)</f>
        <v>0</v>
      </c>
      <c r="AU128">
        <f>VLOOKUP($A128, Hindaja1!$A$4:$G$200, 5, FALSE)</f>
        <v>0</v>
      </c>
      <c r="AV128">
        <f>VLOOKUP($A128, Hindaja2!$A$4:$G$200, 5, FALSE)</f>
        <v>80</v>
      </c>
      <c r="AW128">
        <f>VLOOKUP($A128, Hindaja3!$A$4:$G$200, 5, FALSE)</f>
        <v>0</v>
      </c>
      <c r="AX128">
        <f>VLOOKUP($A128, Hindaja4!$A$4:$G$200, 5, FALSE)</f>
        <v>0</v>
      </c>
      <c r="AY128">
        <f>VLOOKUP($A128, Hindaja1!$A$4:$G$200, 6, FALSE)</f>
        <v>0</v>
      </c>
      <c r="AZ128">
        <f>VLOOKUP($A128, Hindaja2!$A$4:$G$200, 6, FALSE)</f>
        <v>40</v>
      </c>
      <c r="BA128">
        <f>VLOOKUP($A128, Hindaja3!$A$4:$G$200, 6, FALSE)</f>
        <v>0</v>
      </c>
      <c r="BB128">
        <f>VLOOKUP($A128, Hindaja4!$A$4:$G$200, 6, FALSE)</f>
        <v>0</v>
      </c>
      <c r="BC128">
        <f>VLOOKUP($A128, Hindaja1!$A$4:$G$200, 7, FALSE)</f>
        <v>0</v>
      </c>
      <c r="BD128">
        <f>VLOOKUP($A128, Hindaja2!$A$4:$G$200, 7, FALSE)</f>
        <v>0</v>
      </c>
      <c r="BE128">
        <f>VLOOKUP($A128, Hindaja3!$A$4:$G$200, 7, FALSE)</f>
        <v>0</v>
      </c>
      <c r="BF128">
        <f>VLOOKUP($A128, Hindaja4!$A$4:$G$200, 7, FALSE)</f>
        <v>0</v>
      </c>
    </row>
    <row r="129" spans="1:58" outlineLevel="1">
      <c r="A129" t="s">
        <v>139</v>
      </c>
      <c r="B129" s="6">
        <f>Hindaja1!H95</f>
        <v>200</v>
      </c>
      <c r="C129" s="6">
        <f>Hindaja2!H94</f>
        <v>320</v>
      </c>
      <c r="D129" s="6">
        <f>Hindaja3!H95</f>
        <v>0</v>
      </c>
      <c r="E129" s="6">
        <f>Hindaja4!H103</f>
        <v>0</v>
      </c>
      <c r="F129" s="47">
        <f t="shared" si="113"/>
        <v>260</v>
      </c>
      <c r="G129" s="26">
        <f t="shared" si="114"/>
        <v>320</v>
      </c>
      <c r="H129" s="36">
        <v>260</v>
      </c>
      <c r="I129" s="41">
        <f t="shared" si="115"/>
        <v>338</v>
      </c>
      <c r="J129" s="41">
        <f t="shared" si="116"/>
        <v>390</v>
      </c>
      <c r="L129" s="50">
        <f>IFERROR(S129/SUM($S129:$X129),0)</f>
        <v>0</v>
      </c>
      <c r="M129" s="50">
        <f>IFERROR(T129/SUM($S129:$X129),0)</f>
        <v>0</v>
      </c>
      <c r="N129" s="50">
        <f>IFERROR(U129/SUM($S129:$X129),0)</f>
        <v>0.23076923076923078</v>
      </c>
      <c r="O129" s="50">
        <f>IFERROR(V129/SUM($S129:$X129),0)</f>
        <v>0.46153846153846156</v>
      </c>
      <c r="P129" s="50">
        <f>IFERROR(W129/SUM($S129:$X129),0)</f>
        <v>0.30769230769230771</v>
      </c>
      <c r="Q129" s="50">
        <f>IFERROR(X129/SUM($S129:$X129),0)</f>
        <v>0</v>
      </c>
      <c r="S129">
        <f t="shared" si="66"/>
        <v>0</v>
      </c>
      <c r="T129">
        <f t="shared" si="67"/>
        <v>0</v>
      </c>
      <c r="U129">
        <f t="shared" si="68"/>
        <v>60</v>
      </c>
      <c r="V129">
        <f t="shared" si="69"/>
        <v>120</v>
      </c>
      <c r="W129">
        <f t="shared" si="70"/>
        <v>80</v>
      </c>
      <c r="X129">
        <f t="shared" si="71"/>
        <v>0</v>
      </c>
      <c r="AB129" s="57">
        <f t="shared" si="65"/>
        <v>0</v>
      </c>
      <c r="AC129" s="57">
        <f t="shared" si="104"/>
        <v>0</v>
      </c>
      <c r="AD129" s="57">
        <f t="shared" si="105"/>
        <v>0.375</v>
      </c>
      <c r="AE129" s="57">
        <f t="shared" si="106"/>
        <v>0.75</v>
      </c>
      <c r="AF129" s="57">
        <f t="shared" si="107"/>
        <v>0.5</v>
      </c>
      <c r="AG129" s="57">
        <f t="shared" si="108"/>
        <v>0</v>
      </c>
      <c r="AI129" s="49">
        <f>VLOOKUP(A129, Hindaja1!$A$4:$G$200, 2, FALSE)</f>
        <v>0</v>
      </c>
      <c r="AJ129">
        <f>VLOOKUP($A129, Hindaja2!$A$4:$G$200, 2, FALSE)</f>
        <v>0</v>
      </c>
      <c r="AK129">
        <f>VLOOKUP($A129, Hindaja3!$A$4:$G$200, 2, FALSE)</f>
        <v>0</v>
      </c>
      <c r="AL129">
        <f>VLOOKUP($A129, Hindaja4!$A$4:$G$200, 2, FALSE)</f>
        <v>0</v>
      </c>
      <c r="AM129">
        <f>VLOOKUP($A129, Hindaja1!$A$4:$G$200, 3, FALSE)</f>
        <v>0</v>
      </c>
      <c r="AN129">
        <f>VLOOKUP($A129, Hindaja2!$A$4:$G$200, 3, FALSE)</f>
        <v>0</v>
      </c>
      <c r="AO129">
        <f>VLOOKUP($A129, Hindaja3!$A$4:$G$200, 3, FALSE)</f>
        <v>0</v>
      </c>
      <c r="AP129">
        <f>VLOOKUP($A129, Hindaja4!$A$4:$G$200, 3, FALSE)</f>
        <v>0</v>
      </c>
      <c r="AQ129">
        <f>VLOOKUP($A129, Hindaja1!$A$4:$G$200, 4, FALSE)</f>
        <v>40</v>
      </c>
      <c r="AR129">
        <f>VLOOKUP($A129, Hindaja2!$A$4:$G$200, 4, FALSE)</f>
        <v>80</v>
      </c>
      <c r="AS129">
        <f>VLOOKUP($A129, Hindaja3!$A$4:$G$200, 4, FALSE)</f>
        <v>0</v>
      </c>
      <c r="AT129">
        <f>VLOOKUP($A129, Hindaja4!$A$4:$G$200, 4, FALSE)</f>
        <v>0</v>
      </c>
      <c r="AU129">
        <f>VLOOKUP($A129, Hindaja1!$A$4:$G$200, 5, FALSE)</f>
        <v>80</v>
      </c>
      <c r="AV129">
        <f>VLOOKUP($A129, Hindaja2!$A$4:$G$200, 5, FALSE)</f>
        <v>160</v>
      </c>
      <c r="AW129">
        <f>VLOOKUP($A129, Hindaja3!$A$4:$G$200, 5, FALSE)</f>
        <v>0</v>
      </c>
      <c r="AX129">
        <f>VLOOKUP($A129, Hindaja4!$A$4:$G$200, 5, FALSE)</f>
        <v>0</v>
      </c>
      <c r="AY129">
        <f>VLOOKUP($A129, Hindaja1!$A$4:$G$200, 6, FALSE)</f>
        <v>80</v>
      </c>
      <c r="AZ129">
        <f>VLOOKUP($A129, Hindaja2!$A$4:$G$200, 6, FALSE)</f>
        <v>80</v>
      </c>
      <c r="BA129">
        <f>VLOOKUP($A129, Hindaja3!$A$4:$G$200, 6, FALSE)</f>
        <v>0</v>
      </c>
      <c r="BB129">
        <f>VLOOKUP($A129, Hindaja4!$A$4:$G$200, 6, FALSE)</f>
        <v>0</v>
      </c>
      <c r="BC129">
        <f>VLOOKUP($A129, Hindaja1!$A$4:$G$200, 7, FALSE)</f>
        <v>0</v>
      </c>
      <c r="BD129">
        <f>VLOOKUP($A129, Hindaja2!$A$4:$G$200, 7, FALSE)</f>
        <v>0</v>
      </c>
      <c r="BE129">
        <f>VLOOKUP($A129, Hindaja3!$A$4:$G$200, 7, FALSE)</f>
        <v>0</v>
      </c>
      <c r="BF129">
        <f>VLOOKUP($A129, Hindaja4!$A$4:$G$200, 7, FALSE)</f>
        <v>0</v>
      </c>
    </row>
    <row r="130" spans="1:58" outlineLevel="1">
      <c r="A130" t="s">
        <v>140</v>
      </c>
      <c r="B130" s="6">
        <f>Hindaja1!H96</f>
        <v>52</v>
      </c>
      <c r="C130" s="6">
        <f>Hindaja2!H95</f>
        <v>48</v>
      </c>
      <c r="D130" s="6">
        <f>Hindaja3!H96</f>
        <v>0</v>
      </c>
      <c r="E130" s="6">
        <f>Hindaja4!H104</f>
        <v>0</v>
      </c>
      <c r="F130" s="47">
        <f t="shared" si="113"/>
        <v>50</v>
      </c>
      <c r="G130" s="26">
        <f t="shared" si="114"/>
        <v>52</v>
      </c>
      <c r="H130" s="36">
        <v>50</v>
      </c>
      <c r="I130" s="41">
        <f t="shared" si="115"/>
        <v>65</v>
      </c>
      <c r="J130" s="41">
        <f t="shared" si="116"/>
        <v>75</v>
      </c>
      <c r="L130" s="50">
        <f>IFERROR(S130/SUM($S130:$X130),0)</f>
        <v>0</v>
      </c>
      <c r="M130" s="50">
        <f>IFERROR(T130/SUM($S130:$X130),0)</f>
        <v>0</v>
      </c>
      <c r="N130" s="50">
        <f>IFERROR(U130/SUM($S130:$X130),0)</f>
        <v>0.30769230769230771</v>
      </c>
      <c r="O130" s="50">
        <f>IFERROR(V130/SUM($S130:$X130),0)</f>
        <v>0.61538461538461542</v>
      </c>
      <c r="P130" s="50">
        <f>IFERROR(W130/SUM($S130:$X130),0)</f>
        <v>7.6923076923076927E-2</v>
      </c>
      <c r="Q130" s="50">
        <f>IFERROR(X130/SUM($S130:$X130),0)</f>
        <v>0</v>
      </c>
      <c r="S130">
        <f t="shared" si="66"/>
        <v>0</v>
      </c>
      <c r="T130">
        <f t="shared" si="67"/>
        <v>0</v>
      </c>
      <c r="U130">
        <f t="shared" si="68"/>
        <v>16</v>
      </c>
      <c r="V130">
        <f t="shared" si="69"/>
        <v>32</v>
      </c>
      <c r="W130">
        <f t="shared" si="70"/>
        <v>4</v>
      </c>
      <c r="X130">
        <f t="shared" si="71"/>
        <v>0</v>
      </c>
      <c r="AB130" s="57">
        <f t="shared" si="65"/>
        <v>0</v>
      </c>
      <c r="AC130" s="57">
        <f t="shared" si="104"/>
        <v>0</v>
      </c>
      <c r="AD130" s="57">
        <f t="shared" si="105"/>
        <v>0.1</v>
      </c>
      <c r="AE130" s="57">
        <f t="shared" si="106"/>
        <v>0.2</v>
      </c>
      <c r="AF130" s="57">
        <f t="shared" si="107"/>
        <v>2.5000000000000001E-2</v>
      </c>
      <c r="AG130" s="57">
        <f t="shared" si="108"/>
        <v>0</v>
      </c>
      <c r="AI130" s="49">
        <f>VLOOKUP(A130, Hindaja1!$A$4:$G$200, 2, FALSE)</f>
        <v>0</v>
      </c>
      <c r="AJ130">
        <f>VLOOKUP($A130, Hindaja2!$A$4:$G$200, 2, FALSE)</f>
        <v>0</v>
      </c>
      <c r="AK130">
        <f>VLOOKUP($A130, Hindaja3!$A$4:$G$200, 2, FALSE)</f>
        <v>0</v>
      </c>
      <c r="AL130">
        <f>VLOOKUP($A130, Hindaja4!$A$4:$G$200, 2, FALSE)</f>
        <v>0</v>
      </c>
      <c r="AM130">
        <f>VLOOKUP($A130, Hindaja1!$A$4:$G$200, 3, FALSE)</f>
        <v>0</v>
      </c>
      <c r="AN130">
        <f>VLOOKUP($A130, Hindaja2!$A$4:$G$200, 3, FALSE)</f>
        <v>0</v>
      </c>
      <c r="AO130">
        <f>VLOOKUP($A130, Hindaja3!$A$4:$G$200, 3, FALSE)</f>
        <v>0</v>
      </c>
      <c r="AP130">
        <f>VLOOKUP($A130, Hindaja4!$A$4:$G$200, 3, FALSE)</f>
        <v>0</v>
      </c>
      <c r="AQ130">
        <f>VLOOKUP($A130, Hindaja1!$A$4:$G$200, 4, FALSE)</f>
        <v>16</v>
      </c>
      <c r="AR130">
        <f>VLOOKUP($A130, Hindaja2!$A$4:$G$200, 4, FALSE)</f>
        <v>16</v>
      </c>
      <c r="AS130">
        <f>VLOOKUP($A130, Hindaja3!$A$4:$G$200, 4, FALSE)</f>
        <v>0</v>
      </c>
      <c r="AT130">
        <f>VLOOKUP($A130, Hindaja4!$A$4:$G$200, 4, FALSE)</f>
        <v>0</v>
      </c>
      <c r="AU130">
        <f>VLOOKUP($A130, Hindaja1!$A$4:$G$200, 5, FALSE)</f>
        <v>32</v>
      </c>
      <c r="AV130">
        <f>VLOOKUP($A130, Hindaja2!$A$4:$G$200, 5, FALSE)</f>
        <v>32</v>
      </c>
      <c r="AW130">
        <f>VLOOKUP($A130, Hindaja3!$A$4:$G$200, 5, FALSE)</f>
        <v>0</v>
      </c>
      <c r="AX130">
        <f>VLOOKUP($A130, Hindaja4!$A$4:$G$200, 5, FALSE)</f>
        <v>0</v>
      </c>
      <c r="AY130">
        <f>VLOOKUP($A130, Hindaja1!$A$4:$G$200, 6, FALSE)</f>
        <v>4</v>
      </c>
      <c r="AZ130">
        <f>VLOOKUP($A130, Hindaja2!$A$4:$G$200, 6, FALSE)</f>
        <v>0</v>
      </c>
      <c r="BA130">
        <f>VLOOKUP($A130, Hindaja3!$A$4:$G$200, 6, FALSE)</f>
        <v>0</v>
      </c>
      <c r="BB130">
        <f>VLOOKUP($A130, Hindaja4!$A$4:$G$200, 6, FALSE)</f>
        <v>0</v>
      </c>
      <c r="BC130">
        <f>VLOOKUP($A130, Hindaja1!$A$4:$G$200, 7, FALSE)</f>
        <v>0</v>
      </c>
      <c r="BD130">
        <f>VLOOKUP($A130, Hindaja2!$A$4:$G$200, 7, FALSE)</f>
        <v>0</v>
      </c>
      <c r="BE130">
        <f>VLOOKUP($A130, Hindaja3!$A$4:$G$200, 7, FALSE)</f>
        <v>0</v>
      </c>
      <c r="BF130">
        <f>VLOOKUP($A130, Hindaja4!$A$4:$G$200, 7, FALSE)</f>
        <v>0</v>
      </c>
    </row>
    <row r="131" spans="1:58" outlineLevel="1">
      <c r="A131" t="s">
        <v>141</v>
      </c>
      <c r="B131" s="6">
        <f>Hindaja1!H97</f>
        <v>8</v>
      </c>
      <c r="C131" s="6">
        <f>Hindaja2!H96</f>
        <v>0</v>
      </c>
      <c r="D131" s="6">
        <f>Hindaja3!H97</f>
        <v>0</v>
      </c>
      <c r="E131" s="6">
        <f>Hindaja4!H105</f>
        <v>0</v>
      </c>
      <c r="F131" s="47">
        <f t="shared" si="113"/>
        <v>8</v>
      </c>
      <c r="G131" s="26">
        <f t="shared" si="114"/>
        <v>8</v>
      </c>
      <c r="H131" s="36">
        <v>8</v>
      </c>
      <c r="I131" s="41">
        <f t="shared" si="115"/>
        <v>10.4</v>
      </c>
      <c r="J131" s="41">
        <f t="shared" si="116"/>
        <v>12</v>
      </c>
      <c r="L131" s="50">
        <f>IFERROR(S131/SUM($S131:$X131),0)</f>
        <v>0</v>
      </c>
      <c r="M131" s="50">
        <f>IFERROR(T131/SUM($S131:$X131),0)</f>
        <v>0</v>
      </c>
      <c r="N131" s="50">
        <f>IFERROR(U131/SUM($S131:$X131),0)</f>
        <v>1</v>
      </c>
      <c r="O131" s="50">
        <f>IFERROR(V131/SUM($S131:$X131),0)</f>
        <v>0</v>
      </c>
      <c r="P131" s="50">
        <f>IFERROR(W131/SUM($S131:$X131),0)</f>
        <v>0</v>
      </c>
      <c r="Q131" s="50">
        <f>IFERROR(X131/SUM($S131:$X131),0)</f>
        <v>0</v>
      </c>
      <c r="S131">
        <f t="shared" si="66"/>
        <v>0</v>
      </c>
      <c r="T131">
        <f t="shared" si="67"/>
        <v>0</v>
      </c>
      <c r="U131">
        <f t="shared" si="68"/>
        <v>8</v>
      </c>
      <c r="V131">
        <f t="shared" si="69"/>
        <v>0</v>
      </c>
      <c r="W131">
        <f t="shared" si="70"/>
        <v>0</v>
      </c>
      <c r="X131">
        <f t="shared" si="71"/>
        <v>0</v>
      </c>
      <c r="AB131" s="57">
        <f t="shared" ref="AB131:AB185" si="117">S131/160</f>
        <v>0</v>
      </c>
      <c r="AC131" s="57">
        <f t="shared" si="104"/>
        <v>0</v>
      </c>
      <c r="AD131" s="57">
        <f t="shared" si="105"/>
        <v>0.05</v>
      </c>
      <c r="AE131" s="57">
        <f t="shared" si="106"/>
        <v>0</v>
      </c>
      <c r="AF131" s="57">
        <f t="shared" si="107"/>
        <v>0</v>
      </c>
      <c r="AG131" s="57">
        <f t="shared" si="108"/>
        <v>0</v>
      </c>
      <c r="AI131" s="49">
        <f>VLOOKUP(A131, Hindaja1!$A$4:$G$200, 2, FALSE)</f>
        <v>0</v>
      </c>
      <c r="AJ131">
        <f>VLOOKUP($A131, Hindaja2!$A$4:$G$200, 2, FALSE)</f>
        <v>0</v>
      </c>
      <c r="AK131">
        <f>VLOOKUP($A131, Hindaja3!$A$4:$G$200, 2, FALSE)</f>
        <v>0</v>
      </c>
      <c r="AL131">
        <f>VLOOKUP($A131, Hindaja4!$A$4:$G$200, 2, FALSE)</f>
        <v>0</v>
      </c>
      <c r="AM131">
        <f>VLOOKUP($A131, Hindaja1!$A$4:$G$200, 3, FALSE)</f>
        <v>0</v>
      </c>
      <c r="AN131">
        <f>VLOOKUP($A131, Hindaja2!$A$4:$G$200, 3, FALSE)</f>
        <v>0</v>
      </c>
      <c r="AO131">
        <f>VLOOKUP($A131, Hindaja3!$A$4:$G$200, 3, FALSE)</f>
        <v>0</v>
      </c>
      <c r="AP131">
        <f>VLOOKUP($A131, Hindaja4!$A$4:$G$200, 3, FALSE)</f>
        <v>0</v>
      </c>
      <c r="AQ131">
        <f>VLOOKUP($A131, Hindaja1!$A$4:$G$200, 4, FALSE)</f>
        <v>8</v>
      </c>
      <c r="AR131">
        <f>VLOOKUP($A131, Hindaja2!$A$4:$G$200, 4, FALSE)</f>
        <v>0</v>
      </c>
      <c r="AS131">
        <f>VLOOKUP($A131, Hindaja3!$A$4:$G$200, 4, FALSE)</f>
        <v>0</v>
      </c>
      <c r="AT131">
        <f>VLOOKUP($A131, Hindaja4!$A$4:$G$200, 4, FALSE)</f>
        <v>0</v>
      </c>
      <c r="AU131">
        <f>VLOOKUP($A131, Hindaja1!$A$4:$G$200, 5, FALSE)</f>
        <v>0</v>
      </c>
      <c r="AV131">
        <f>VLOOKUP($A131, Hindaja2!$A$4:$G$200, 5, FALSE)</f>
        <v>0</v>
      </c>
      <c r="AW131">
        <f>VLOOKUP($A131, Hindaja3!$A$4:$G$200, 5, FALSE)</f>
        <v>0</v>
      </c>
      <c r="AX131">
        <f>VLOOKUP($A131, Hindaja4!$A$4:$G$200, 5, FALSE)</f>
        <v>0</v>
      </c>
      <c r="AY131">
        <f>VLOOKUP($A131, Hindaja1!$A$4:$G$200, 6, FALSE)</f>
        <v>0</v>
      </c>
      <c r="AZ131">
        <f>VLOOKUP($A131, Hindaja2!$A$4:$G$200, 6, FALSE)</f>
        <v>0</v>
      </c>
      <c r="BA131">
        <f>VLOOKUP($A131, Hindaja3!$A$4:$G$200, 6, FALSE)</f>
        <v>0</v>
      </c>
      <c r="BB131">
        <f>VLOOKUP($A131, Hindaja4!$A$4:$G$200, 6, FALSE)</f>
        <v>0</v>
      </c>
      <c r="BC131">
        <f>VLOOKUP($A131, Hindaja1!$A$4:$G$200, 7, FALSE)</f>
        <v>0</v>
      </c>
      <c r="BD131">
        <f>VLOOKUP($A131, Hindaja2!$A$4:$G$200, 7, FALSE)</f>
        <v>0</v>
      </c>
      <c r="BE131">
        <f>VLOOKUP($A131, Hindaja3!$A$4:$G$200, 7, FALSE)</f>
        <v>0</v>
      </c>
      <c r="BF131">
        <f>VLOOKUP($A131, Hindaja4!$A$4:$G$200, 7, FALSE)</f>
        <v>0</v>
      </c>
    </row>
    <row r="132" spans="1:58" outlineLevel="1">
      <c r="A132" t="s">
        <v>142</v>
      </c>
      <c r="B132" s="6">
        <f>Hindaja1!H98</f>
        <v>16</v>
      </c>
      <c r="C132" s="6">
        <f>Hindaja2!H97</f>
        <v>0</v>
      </c>
      <c r="D132" s="6">
        <f>Hindaja3!H98</f>
        <v>0</v>
      </c>
      <c r="E132" s="6">
        <f>Hindaja4!H106</f>
        <v>0</v>
      </c>
      <c r="F132" s="47">
        <f t="shared" si="113"/>
        <v>16</v>
      </c>
      <c r="G132" s="26">
        <f t="shared" si="114"/>
        <v>16</v>
      </c>
      <c r="H132" s="36">
        <v>16</v>
      </c>
      <c r="I132" s="41">
        <f t="shared" si="115"/>
        <v>20.8</v>
      </c>
      <c r="J132" s="41">
        <f t="shared" si="116"/>
        <v>24</v>
      </c>
      <c r="L132" s="50">
        <f>IFERROR(S132/SUM($S132:$X132),0)</f>
        <v>0</v>
      </c>
      <c r="M132" s="50">
        <f>IFERROR(T132/SUM($S132:$X132),0)</f>
        <v>0</v>
      </c>
      <c r="N132" s="50">
        <f>IFERROR(U132/SUM($S132:$X132),0)</f>
        <v>1</v>
      </c>
      <c r="O132" s="50">
        <f>IFERROR(V132/SUM($S132:$X132),0)</f>
        <v>0</v>
      </c>
      <c r="P132" s="50">
        <f>IFERROR(W132/SUM($S132:$X132),0)</f>
        <v>0</v>
      </c>
      <c r="Q132" s="50">
        <f>IFERROR(X132/SUM($S132:$X132),0)</f>
        <v>0</v>
      </c>
      <c r="S132">
        <f t="shared" si="66"/>
        <v>0</v>
      </c>
      <c r="T132">
        <f t="shared" si="67"/>
        <v>0</v>
      </c>
      <c r="U132">
        <f t="shared" si="68"/>
        <v>16</v>
      </c>
      <c r="V132">
        <f t="shared" si="69"/>
        <v>0</v>
      </c>
      <c r="W132">
        <f t="shared" si="70"/>
        <v>0</v>
      </c>
      <c r="X132">
        <f t="shared" si="71"/>
        <v>0</v>
      </c>
      <c r="AB132" s="57">
        <f t="shared" si="117"/>
        <v>0</v>
      </c>
      <c r="AC132" s="57">
        <f t="shared" si="104"/>
        <v>0</v>
      </c>
      <c r="AD132" s="57">
        <f t="shared" si="105"/>
        <v>0.1</v>
      </c>
      <c r="AE132" s="57">
        <f t="shared" si="106"/>
        <v>0</v>
      </c>
      <c r="AF132" s="57">
        <f t="shared" si="107"/>
        <v>0</v>
      </c>
      <c r="AG132" s="57">
        <f t="shared" si="108"/>
        <v>0</v>
      </c>
      <c r="AI132" s="49">
        <f>VLOOKUP(A132, Hindaja1!$A$4:$G$200, 2, FALSE)</f>
        <v>0</v>
      </c>
      <c r="AJ132">
        <f>VLOOKUP($A132, Hindaja2!$A$4:$G$200, 2, FALSE)</f>
        <v>0</v>
      </c>
      <c r="AK132">
        <f>VLOOKUP($A132, Hindaja3!$A$4:$G$200, 2, FALSE)</f>
        <v>0</v>
      </c>
      <c r="AL132">
        <f>VLOOKUP($A132, Hindaja4!$A$4:$G$200, 2, FALSE)</f>
        <v>0</v>
      </c>
      <c r="AM132">
        <f>VLOOKUP($A132, Hindaja1!$A$4:$G$200, 3, FALSE)</f>
        <v>0</v>
      </c>
      <c r="AN132">
        <f>VLOOKUP($A132, Hindaja2!$A$4:$G$200, 3, FALSE)</f>
        <v>0</v>
      </c>
      <c r="AO132">
        <f>VLOOKUP($A132, Hindaja3!$A$4:$G$200, 3, FALSE)</f>
        <v>0</v>
      </c>
      <c r="AP132">
        <f>VLOOKUP($A132, Hindaja4!$A$4:$G$200, 3, FALSE)</f>
        <v>0</v>
      </c>
      <c r="AQ132">
        <f>VLOOKUP($A132, Hindaja1!$A$4:$G$200, 4, FALSE)</f>
        <v>16</v>
      </c>
      <c r="AR132">
        <f>VLOOKUP($A132, Hindaja2!$A$4:$G$200, 4, FALSE)</f>
        <v>0</v>
      </c>
      <c r="AS132">
        <f>VLOOKUP($A132, Hindaja3!$A$4:$G$200, 4, FALSE)</f>
        <v>0</v>
      </c>
      <c r="AT132">
        <f>VLOOKUP($A132, Hindaja4!$A$4:$G$200, 4, FALSE)</f>
        <v>0</v>
      </c>
      <c r="AU132">
        <f>VLOOKUP($A132, Hindaja1!$A$4:$G$200, 5, FALSE)</f>
        <v>0</v>
      </c>
      <c r="AV132">
        <f>VLOOKUP($A132, Hindaja2!$A$4:$G$200, 5, FALSE)</f>
        <v>0</v>
      </c>
      <c r="AW132">
        <f>VLOOKUP($A132, Hindaja3!$A$4:$G$200, 5, FALSE)</f>
        <v>0</v>
      </c>
      <c r="AX132">
        <f>VLOOKUP($A132, Hindaja4!$A$4:$G$200, 5, FALSE)</f>
        <v>0</v>
      </c>
      <c r="AY132">
        <f>VLOOKUP($A132, Hindaja1!$A$4:$G$200, 6, FALSE)</f>
        <v>0</v>
      </c>
      <c r="AZ132">
        <f>VLOOKUP($A132, Hindaja2!$A$4:$G$200, 6, FALSE)</f>
        <v>0</v>
      </c>
      <c r="BA132">
        <f>VLOOKUP($A132, Hindaja3!$A$4:$G$200, 6, FALSE)</f>
        <v>0</v>
      </c>
      <c r="BB132">
        <f>VLOOKUP($A132, Hindaja4!$A$4:$G$200, 6, FALSE)</f>
        <v>0</v>
      </c>
      <c r="BC132">
        <f>VLOOKUP($A132, Hindaja1!$A$4:$G$200, 7, FALSE)</f>
        <v>0</v>
      </c>
      <c r="BD132">
        <f>VLOOKUP($A132, Hindaja2!$A$4:$G$200, 7, FALSE)</f>
        <v>0</v>
      </c>
      <c r="BE132">
        <f>VLOOKUP($A132, Hindaja3!$A$4:$G$200, 7, FALSE)</f>
        <v>0</v>
      </c>
      <c r="BF132">
        <f>VLOOKUP($A132, Hindaja4!$A$4:$G$200, 7, FALSE)</f>
        <v>0</v>
      </c>
    </row>
    <row r="133" spans="1:58" outlineLevel="1">
      <c r="A133" t="s">
        <v>143</v>
      </c>
      <c r="B133" s="6">
        <f>Hindaja1!H99</f>
        <v>136</v>
      </c>
      <c r="C133" s="6">
        <f>Hindaja2!H98</f>
        <v>240</v>
      </c>
      <c r="D133" s="6">
        <f>Hindaja3!H99</f>
        <v>0</v>
      </c>
      <c r="E133" s="6">
        <f>Hindaja4!H107</f>
        <v>0</v>
      </c>
      <c r="F133" s="47">
        <f t="shared" si="113"/>
        <v>188</v>
      </c>
      <c r="G133" s="26">
        <f t="shared" si="114"/>
        <v>240</v>
      </c>
      <c r="H133" s="36">
        <v>188</v>
      </c>
      <c r="I133" s="41">
        <f t="shared" si="115"/>
        <v>244.4</v>
      </c>
      <c r="J133" s="41">
        <f t="shared" si="116"/>
        <v>282</v>
      </c>
      <c r="L133" s="50">
        <f>IFERROR(S133/SUM($S133:$X133),0)</f>
        <v>0</v>
      </c>
      <c r="M133" s="50">
        <f>IFERROR(T133/SUM($S133:$X133),0)</f>
        <v>4.1666666666666664E-2</v>
      </c>
      <c r="N133" s="50">
        <f>IFERROR(U133/SUM($S133:$X133),0)</f>
        <v>0.14583333333333334</v>
      </c>
      <c r="O133" s="50">
        <f>IFERROR(V133/SUM($S133:$X133),0)</f>
        <v>0.625</v>
      </c>
      <c r="P133" s="50">
        <f>IFERROR(W133/SUM($S133:$X133),0)</f>
        <v>0.1875</v>
      </c>
      <c r="Q133" s="50">
        <f>IFERROR(X133/SUM($S133:$X133),0)</f>
        <v>0</v>
      </c>
      <c r="S133">
        <f t="shared" ref="S133:S191" si="118">IFERROR(AVERAGEIFS(AI133:AL133, AI133:AL133, "&lt;&gt;0", AI133:AL133, "&lt;&gt;#N/A"),0)</f>
        <v>0</v>
      </c>
      <c r="T133">
        <f t="shared" ref="T133:T191" si="119">IFERROR(AVERAGEIFS(AM133:AP133, AM133:AP133, "&lt;&gt;0", AM133:AP133, "&lt;&gt;#N/A"),0)</f>
        <v>8</v>
      </c>
      <c r="U133">
        <f t="shared" ref="U133:U191" si="120">IFERROR(AVERAGEIFS(AQ133:AT133,AQ133:AT133, "&lt;&gt;0", AQ133:AT133, "&lt;&gt;#N/A"),0)</f>
        <v>28</v>
      </c>
      <c r="V133">
        <f t="shared" ref="V133:V191" si="121">IFERROR(AVERAGEIFS(AU133:AX133, AU133:AX133, "&lt;&gt;0", AU133:AX133, "&lt;&gt;#N/A"),0)</f>
        <v>120</v>
      </c>
      <c r="W133">
        <f t="shared" ref="W133:W191" si="122">IFERROR(AVERAGEIFS(AY133:BB133, AY133:BB133, "&lt;&gt;0", AY133:BB133, "&lt;&gt;#N/A"),0)</f>
        <v>36</v>
      </c>
      <c r="X133">
        <f t="shared" ref="X133:X191" si="123">IFERROR(AVERAGEIFS(BC133:BF133, BC133:BF133, "&lt;&gt;0",BC133:BF133, "&lt;&gt;#N/A"),0)</f>
        <v>0</v>
      </c>
      <c r="AB133" s="57">
        <f t="shared" si="117"/>
        <v>0</v>
      </c>
      <c r="AC133" s="57">
        <f t="shared" si="104"/>
        <v>0.05</v>
      </c>
      <c r="AD133" s="57">
        <f t="shared" si="105"/>
        <v>0.17499999999999999</v>
      </c>
      <c r="AE133" s="57">
        <f t="shared" si="106"/>
        <v>0.75</v>
      </c>
      <c r="AF133" s="57">
        <f t="shared" si="107"/>
        <v>0.22500000000000001</v>
      </c>
      <c r="AG133" s="57">
        <f t="shared" si="108"/>
        <v>0</v>
      </c>
      <c r="AI133" s="49">
        <f>VLOOKUP(A133, Hindaja1!$A$4:$G$200, 2, FALSE)</f>
        <v>0</v>
      </c>
      <c r="AJ133">
        <f>VLOOKUP($A133, Hindaja2!$A$4:$G$200, 2, FALSE)</f>
        <v>0</v>
      </c>
      <c r="AK133">
        <f>VLOOKUP($A133, Hindaja3!$A$4:$G$200, 2, FALSE)</f>
        <v>0</v>
      </c>
      <c r="AL133">
        <f>VLOOKUP($A133, Hindaja4!$A$4:$G$200, 2, FALSE)</f>
        <v>0</v>
      </c>
      <c r="AM133">
        <f>VLOOKUP($A133, Hindaja1!$A$4:$G$200, 3, FALSE)</f>
        <v>8</v>
      </c>
      <c r="AN133">
        <f>VLOOKUP($A133, Hindaja2!$A$4:$G$200, 3, FALSE)</f>
        <v>0</v>
      </c>
      <c r="AO133">
        <f>VLOOKUP($A133, Hindaja3!$A$4:$G$200, 3, FALSE)</f>
        <v>0</v>
      </c>
      <c r="AP133">
        <f>VLOOKUP($A133, Hindaja4!$A$4:$G$200, 3, FALSE)</f>
        <v>0</v>
      </c>
      <c r="AQ133">
        <f>VLOOKUP($A133, Hindaja1!$A$4:$G$200, 4, FALSE)</f>
        <v>16</v>
      </c>
      <c r="AR133">
        <f>VLOOKUP($A133, Hindaja2!$A$4:$G$200, 4, FALSE)</f>
        <v>40</v>
      </c>
      <c r="AS133">
        <f>VLOOKUP($A133, Hindaja3!$A$4:$G$200, 4, FALSE)</f>
        <v>0</v>
      </c>
      <c r="AT133">
        <f>VLOOKUP($A133, Hindaja4!$A$4:$G$200, 4, FALSE)</f>
        <v>0</v>
      </c>
      <c r="AU133">
        <f>VLOOKUP($A133, Hindaja1!$A$4:$G$200, 5, FALSE)</f>
        <v>80</v>
      </c>
      <c r="AV133">
        <f>VLOOKUP($A133, Hindaja2!$A$4:$G$200, 5, FALSE)</f>
        <v>160</v>
      </c>
      <c r="AW133">
        <f>VLOOKUP($A133, Hindaja3!$A$4:$G$200, 5, FALSE)</f>
        <v>0</v>
      </c>
      <c r="AX133">
        <f>VLOOKUP($A133, Hindaja4!$A$4:$G$200, 5, FALSE)</f>
        <v>0</v>
      </c>
      <c r="AY133">
        <f>VLOOKUP($A133, Hindaja1!$A$4:$G$200, 6, FALSE)</f>
        <v>32</v>
      </c>
      <c r="AZ133">
        <f>VLOOKUP($A133, Hindaja2!$A$4:$G$200, 6, FALSE)</f>
        <v>40</v>
      </c>
      <c r="BA133">
        <f>VLOOKUP($A133, Hindaja3!$A$4:$G$200, 6, FALSE)</f>
        <v>0</v>
      </c>
      <c r="BB133">
        <f>VLOOKUP($A133, Hindaja4!$A$4:$G$200, 6, FALSE)</f>
        <v>0</v>
      </c>
      <c r="BC133">
        <f>VLOOKUP($A133, Hindaja1!$A$4:$G$200, 7, FALSE)</f>
        <v>0</v>
      </c>
      <c r="BD133">
        <f>VLOOKUP($A133, Hindaja2!$A$4:$G$200, 7, FALSE)</f>
        <v>0</v>
      </c>
      <c r="BE133">
        <f>VLOOKUP($A133, Hindaja3!$A$4:$G$200, 7, FALSE)</f>
        <v>0</v>
      </c>
      <c r="BF133">
        <f>VLOOKUP($A133, Hindaja4!$A$4:$G$200, 7, FALSE)</f>
        <v>0</v>
      </c>
    </row>
    <row r="134" spans="1:58" outlineLevel="1">
      <c r="A134" t="s">
        <v>144</v>
      </c>
      <c r="B134" s="6">
        <f>Hindaja1!H100</f>
        <v>104</v>
      </c>
      <c r="C134" s="6">
        <f>Hindaja2!H99</f>
        <v>152</v>
      </c>
      <c r="D134" s="6">
        <f>Hindaja3!H100</f>
        <v>0</v>
      </c>
      <c r="E134" s="6">
        <f>Hindaja4!H108</f>
        <v>0</v>
      </c>
      <c r="F134" s="47">
        <f t="shared" si="113"/>
        <v>128</v>
      </c>
      <c r="G134" s="26">
        <f t="shared" si="114"/>
        <v>152</v>
      </c>
      <c r="H134" s="36">
        <v>128</v>
      </c>
      <c r="I134" s="41">
        <f t="shared" si="115"/>
        <v>166.4</v>
      </c>
      <c r="J134" s="41">
        <f t="shared" si="116"/>
        <v>192</v>
      </c>
      <c r="L134" s="50">
        <f>IFERROR(S134/SUM($S134:$X134),0)</f>
        <v>0</v>
      </c>
      <c r="M134" s="50">
        <f>IFERROR(T134/SUM($S134:$X134),0)</f>
        <v>0</v>
      </c>
      <c r="N134" s="50">
        <f>IFERROR(U134/SUM($S134:$X134),0)</f>
        <v>0.25</v>
      </c>
      <c r="O134" s="50">
        <f>IFERROR(V134/SUM($S134:$X134),0)</f>
        <v>0.4375</v>
      </c>
      <c r="P134" s="50">
        <f>IFERROR(W134/SUM($S134:$X134),0)</f>
        <v>0.3125</v>
      </c>
      <c r="Q134" s="50">
        <f>IFERROR(X134/SUM($S134:$X134),0)</f>
        <v>0</v>
      </c>
      <c r="S134">
        <f t="shared" si="118"/>
        <v>0</v>
      </c>
      <c r="T134">
        <f t="shared" si="119"/>
        <v>0</v>
      </c>
      <c r="U134">
        <f t="shared" si="120"/>
        <v>32</v>
      </c>
      <c r="V134">
        <f t="shared" si="121"/>
        <v>56</v>
      </c>
      <c r="W134">
        <f t="shared" si="122"/>
        <v>40</v>
      </c>
      <c r="X134">
        <f t="shared" si="123"/>
        <v>0</v>
      </c>
      <c r="AB134" s="57">
        <f t="shared" si="117"/>
        <v>0</v>
      </c>
      <c r="AC134" s="57">
        <f t="shared" si="104"/>
        <v>0</v>
      </c>
      <c r="AD134" s="57">
        <f t="shared" si="105"/>
        <v>0.2</v>
      </c>
      <c r="AE134" s="57">
        <f t="shared" si="106"/>
        <v>0.35</v>
      </c>
      <c r="AF134" s="57">
        <f t="shared" si="107"/>
        <v>0.25</v>
      </c>
      <c r="AG134" s="57">
        <f t="shared" si="108"/>
        <v>0</v>
      </c>
      <c r="AI134" s="49">
        <f>VLOOKUP(A134, Hindaja1!$A$4:$G$200, 2, FALSE)</f>
        <v>0</v>
      </c>
      <c r="AJ134">
        <f>VLOOKUP($A134, Hindaja2!$A$4:$G$200, 2, FALSE)</f>
        <v>0</v>
      </c>
      <c r="AK134">
        <f>VLOOKUP($A134, Hindaja3!$A$4:$G$200, 2, FALSE)</f>
        <v>0</v>
      </c>
      <c r="AL134">
        <f>VLOOKUP($A134, Hindaja4!$A$4:$G$200, 2, FALSE)</f>
        <v>0</v>
      </c>
      <c r="AM134">
        <f>VLOOKUP($A134, Hindaja1!$A$4:$G$200, 3, FALSE)</f>
        <v>0</v>
      </c>
      <c r="AN134">
        <f>VLOOKUP($A134, Hindaja2!$A$4:$G$200, 3, FALSE)</f>
        <v>0</v>
      </c>
      <c r="AO134">
        <f>VLOOKUP($A134, Hindaja3!$A$4:$G$200, 3, FALSE)</f>
        <v>0</v>
      </c>
      <c r="AP134">
        <f>VLOOKUP($A134, Hindaja4!$A$4:$G$200, 3, FALSE)</f>
        <v>0</v>
      </c>
      <c r="AQ134">
        <f>VLOOKUP($A134, Hindaja1!$A$4:$G$200, 4, FALSE)</f>
        <v>32</v>
      </c>
      <c r="AR134">
        <f>VLOOKUP($A134, Hindaja2!$A$4:$G$200, 4, FALSE)</f>
        <v>32</v>
      </c>
      <c r="AS134">
        <f>VLOOKUP($A134, Hindaja3!$A$4:$G$200, 4, FALSE)</f>
        <v>0</v>
      </c>
      <c r="AT134">
        <f>VLOOKUP($A134, Hindaja4!$A$4:$G$200, 4, FALSE)</f>
        <v>0</v>
      </c>
      <c r="AU134">
        <f>VLOOKUP($A134, Hindaja1!$A$4:$G$200, 5, FALSE)</f>
        <v>32</v>
      </c>
      <c r="AV134">
        <f>VLOOKUP($A134, Hindaja2!$A$4:$G$200, 5, FALSE)</f>
        <v>80</v>
      </c>
      <c r="AW134">
        <f>VLOOKUP($A134, Hindaja3!$A$4:$G$200, 5, FALSE)</f>
        <v>0</v>
      </c>
      <c r="AX134">
        <f>VLOOKUP($A134, Hindaja4!$A$4:$G$200, 5, FALSE)</f>
        <v>0</v>
      </c>
      <c r="AY134">
        <f>VLOOKUP($A134, Hindaja1!$A$4:$G$200, 6, FALSE)</f>
        <v>40</v>
      </c>
      <c r="AZ134">
        <f>VLOOKUP($A134, Hindaja2!$A$4:$G$200, 6, FALSE)</f>
        <v>40</v>
      </c>
      <c r="BA134">
        <f>VLOOKUP($A134, Hindaja3!$A$4:$G$200, 6, FALSE)</f>
        <v>0</v>
      </c>
      <c r="BB134">
        <f>VLOOKUP($A134, Hindaja4!$A$4:$G$200, 6, FALSE)</f>
        <v>0</v>
      </c>
      <c r="BC134">
        <f>VLOOKUP($A134, Hindaja1!$A$4:$G$200, 7, FALSE)</f>
        <v>0</v>
      </c>
      <c r="BD134">
        <f>VLOOKUP($A134, Hindaja2!$A$4:$G$200, 7, FALSE)</f>
        <v>0</v>
      </c>
      <c r="BE134">
        <f>VLOOKUP($A134, Hindaja3!$A$4:$G$200, 7, FALSE)</f>
        <v>0</v>
      </c>
      <c r="BF134">
        <f>VLOOKUP($A134, Hindaja4!$A$4:$G$200, 7, FALSE)</f>
        <v>0</v>
      </c>
    </row>
    <row r="135" spans="1:58" outlineLevel="1">
      <c r="A135" t="s">
        <v>67</v>
      </c>
      <c r="B135" s="6">
        <f>Hindaja1!H101</f>
        <v>0</v>
      </c>
      <c r="C135" s="6">
        <f>Hindaja2!H100</f>
        <v>84</v>
      </c>
      <c r="D135" s="6">
        <f>Hindaja3!H101</f>
        <v>0</v>
      </c>
      <c r="E135" s="6">
        <f>Hindaja4!H109</f>
        <v>0</v>
      </c>
      <c r="F135" s="47">
        <f t="shared" si="113"/>
        <v>84</v>
      </c>
      <c r="G135" s="26">
        <f t="shared" si="114"/>
        <v>84</v>
      </c>
      <c r="H135" s="36">
        <v>84</v>
      </c>
      <c r="I135" s="41">
        <f t="shared" si="115"/>
        <v>109.2</v>
      </c>
      <c r="J135" s="41">
        <f t="shared" si="116"/>
        <v>126</v>
      </c>
      <c r="L135" s="50">
        <f>IFERROR(S135/SUM($S135:$X135),0)</f>
        <v>0</v>
      </c>
      <c r="M135" s="50">
        <f>IFERROR(T135/SUM($S135:$X135),0)</f>
        <v>4.7619047619047616E-2</v>
      </c>
      <c r="N135" s="50">
        <f>IFERROR(U135/SUM($S135:$X135),0)</f>
        <v>0.47619047619047616</v>
      </c>
      <c r="O135" s="50">
        <f>IFERROR(V135/SUM($S135:$X135),0)</f>
        <v>0.47619047619047616</v>
      </c>
      <c r="P135" s="50">
        <f>IFERROR(W135/SUM($S135:$X135),0)</f>
        <v>0</v>
      </c>
      <c r="Q135" s="50">
        <f>IFERROR(X135/SUM($S135:$X135),0)</f>
        <v>0</v>
      </c>
      <c r="S135">
        <f t="shared" si="118"/>
        <v>0</v>
      </c>
      <c r="T135">
        <f t="shared" si="119"/>
        <v>4</v>
      </c>
      <c r="U135">
        <f t="shared" si="120"/>
        <v>40</v>
      </c>
      <c r="V135">
        <f t="shared" si="121"/>
        <v>40</v>
      </c>
      <c r="W135">
        <f t="shared" si="122"/>
        <v>0</v>
      </c>
      <c r="X135">
        <f t="shared" si="123"/>
        <v>0</v>
      </c>
      <c r="AB135" s="57">
        <f t="shared" si="117"/>
        <v>0</v>
      </c>
      <c r="AC135" s="57">
        <f t="shared" si="104"/>
        <v>2.5000000000000001E-2</v>
      </c>
      <c r="AD135" s="57">
        <f t="shared" si="105"/>
        <v>0.25</v>
      </c>
      <c r="AE135" s="57">
        <f t="shared" si="106"/>
        <v>0.25</v>
      </c>
      <c r="AF135" s="57">
        <f t="shared" si="107"/>
        <v>0</v>
      </c>
      <c r="AG135" s="57">
        <f t="shared" si="108"/>
        <v>0</v>
      </c>
      <c r="AI135" s="49">
        <f>VLOOKUP(A135, Hindaja1!$A$4:$G$200, 2, FALSE)</f>
        <v>0</v>
      </c>
      <c r="AJ135">
        <f>VLOOKUP($A135, Hindaja2!$A$4:$G$200, 2, FALSE)</f>
        <v>0</v>
      </c>
      <c r="AK135">
        <f>VLOOKUP($A135, Hindaja3!$A$4:$G$200, 2, FALSE)</f>
        <v>0</v>
      </c>
      <c r="AL135">
        <f>VLOOKUP($A135, Hindaja4!$A$4:$G$200, 2, FALSE)</f>
        <v>0</v>
      </c>
      <c r="AM135">
        <f>VLOOKUP($A135, Hindaja1!$A$4:$G$200, 3, FALSE)</f>
        <v>0</v>
      </c>
      <c r="AN135">
        <f>VLOOKUP($A135, Hindaja2!$A$4:$G$200, 3, FALSE)</f>
        <v>4</v>
      </c>
      <c r="AO135">
        <f>VLOOKUP($A135, Hindaja3!$A$4:$G$200, 3, FALSE)</f>
        <v>0</v>
      </c>
      <c r="AP135">
        <f>VLOOKUP($A135, Hindaja4!$A$4:$G$200, 3, FALSE)</f>
        <v>0</v>
      </c>
      <c r="AQ135">
        <f>VLOOKUP($A135, Hindaja1!$A$4:$G$200, 4, FALSE)</f>
        <v>0</v>
      </c>
      <c r="AR135">
        <f>VLOOKUP($A135, Hindaja2!$A$4:$G$200, 4, FALSE)</f>
        <v>40</v>
      </c>
      <c r="AS135">
        <f>VLOOKUP($A135, Hindaja3!$A$4:$G$200, 4, FALSE)</f>
        <v>0</v>
      </c>
      <c r="AT135">
        <f>VLOOKUP($A135, Hindaja4!$A$4:$G$200, 4, FALSE)</f>
        <v>0</v>
      </c>
      <c r="AU135">
        <f>VLOOKUP($A135, Hindaja1!$A$4:$G$200, 5, FALSE)</f>
        <v>0</v>
      </c>
      <c r="AV135">
        <f>VLOOKUP($A135, Hindaja2!$A$4:$G$200, 5, FALSE)</f>
        <v>40</v>
      </c>
      <c r="AW135">
        <f>VLOOKUP($A135, Hindaja3!$A$4:$G$200, 5, FALSE)</f>
        <v>0</v>
      </c>
      <c r="AX135">
        <f>VLOOKUP($A135, Hindaja4!$A$4:$G$200, 5, FALSE)</f>
        <v>0</v>
      </c>
      <c r="AY135">
        <f>VLOOKUP($A135, Hindaja1!$A$4:$G$200, 6, FALSE)</f>
        <v>0</v>
      </c>
      <c r="AZ135">
        <f>VLOOKUP($A135, Hindaja2!$A$4:$G$200, 6, FALSE)</f>
        <v>0</v>
      </c>
      <c r="BA135">
        <f>VLOOKUP($A135, Hindaja3!$A$4:$G$200, 6, FALSE)</f>
        <v>0</v>
      </c>
      <c r="BB135">
        <f>VLOOKUP($A135, Hindaja4!$A$4:$G$200, 6, FALSE)</f>
        <v>0</v>
      </c>
      <c r="BC135">
        <f>VLOOKUP($A135, Hindaja1!$A$4:$G$200, 7, FALSE)</f>
        <v>0</v>
      </c>
      <c r="BD135">
        <f>VLOOKUP($A135, Hindaja2!$A$4:$G$200, 7, FALSE)</f>
        <v>0</v>
      </c>
      <c r="BE135">
        <f>VLOOKUP($A135, Hindaja3!$A$4:$G$200, 7, FALSE)</f>
        <v>0</v>
      </c>
      <c r="BF135">
        <f>VLOOKUP($A135, Hindaja4!$A$4:$G$200, 7, FALSE)</f>
        <v>0</v>
      </c>
    </row>
    <row r="136" spans="1:58" outlineLevel="1">
      <c r="A136" t="s">
        <v>145</v>
      </c>
      <c r="B136" s="6">
        <f>Hindaja1!H102</f>
        <v>96</v>
      </c>
      <c r="C136" s="6">
        <f>Hindaja2!H101</f>
        <v>100</v>
      </c>
      <c r="D136" s="6">
        <f>Hindaja3!H102</f>
        <v>0</v>
      </c>
      <c r="E136" s="6">
        <f>Hindaja4!H110</f>
        <v>0</v>
      </c>
      <c r="F136" s="47">
        <f t="shared" si="113"/>
        <v>98</v>
      </c>
      <c r="G136" s="26">
        <f t="shared" si="114"/>
        <v>100</v>
      </c>
      <c r="H136" s="36">
        <v>98</v>
      </c>
      <c r="I136" s="41">
        <f t="shared" si="115"/>
        <v>127.4</v>
      </c>
      <c r="J136" s="41">
        <f t="shared" si="116"/>
        <v>147</v>
      </c>
      <c r="L136" s="50">
        <f>IFERROR(S136/SUM($S136:$X136),0)</f>
        <v>0</v>
      </c>
      <c r="M136" s="50">
        <f>IFERROR(T136/SUM($S136:$X136),0)</f>
        <v>0.04</v>
      </c>
      <c r="N136" s="50">
        <f>IFERROR(U136/SUM($S136:$X136),0)</f>
        <v>0.16</v>
      </c>
      <c r="O136" s="50">
        <f>IFERROR(V136/SUM($S136:$X136),0)</f>
        <v>0.8</v>
      </c>
      <c r="P136" s="50">
        <f>IFERROR(W136/SUM($S136:$X136),0)</f>
        <v>0</v>
      </c>
      <c r="Q136" s="50">
        <f>IFERROR(X136/SUM($S136:$X136),0)</f>
        <v>0</v>
      </c>
      <c r="S136">
        <f t="shared" si="118"/>
        <v>0</v>
      </c>
      <c r="T136">
        <f t="shared" si="119"/>
        <v>4</v>
      </c>
      <c r="U136">
        <f t="shared" si="120"/>
        <v>16</v>
      </c>
      <c r="V136">
        <f t="shared" si="121"/>
        <v>80</v>
      </c>
      <c r="W136">
        <f t="shared" si="122"/>
        <v>0</v>
      </c>
      <c r="X136">
        <f t="shared" si="123"/>
        <v>0</v>
      </c>
      <c r="AB136" s="57">
        <f t="shared" si="117"/>
        <v>0</v>
      </c>
      <c r="AC136" s="57">
        <f t="shared" si="104"/>
        <v>2.5000000000000001E-2</v>
      </c>
      <c r="AD136" s="57">
        <f t="shared" si="105"/>
        <v>0.1</v>
      </c>
      <c r="AE136" s="57">
        <f t="shared" si="106"/>
        <v>0.5</v>
      </c>
      <c r="AF136" s="57">
        <f t="shared" si="107"/>
        <v>0</v>
      </c>
      <c r="AG136" s="57">
        <f t="shared" si="108"/>
        <v>0</v>
      </c>
      <c r="AI136" s="49">
        <f>VLOOKUP(A136, Hindaja1!$A$4:$G$200, 2, FALSE)</f>
        <v>0</v>
      </c>
      <c r="AJ136">
        <f>VLOOKUP($A136, Hindaja2!$A$4:$G$200, 2, FALSE)</f>
        <v>0</v>
      </c>
      <c r="AK136">
        <f>VLOOKUP($A136, Hindaja3!$A$4:$G$200, 2, FALSE)</f>
        <v>0</v>
      </c>
      <c r="AL136">
        <f>VLOOKUP($A136, Hindaja4!$A$4:$G$200, 2, FALSE)</f>
        <v>0</v>
      </c>
      <c r="AM136">
        <f>VLOOKUP($A136, Hindaja1!$A$4:$G$200, 3, FALSE)</f>
        <v>0</v>
      </c>
      <c r="AN136">
        <f>VLOOKUP($A136, Hindaja2!$A$4:$G$200, 3, FALSE)</f>
        <v>4</v>
      </c>
      <c r="AO136">
        <f>VLOOKUP($A136, Hindaja3!$A$4:$G$200, 3, FALSE)</f>
        <v>0</v>
      </c>
      <c r="AP136">
        <f>VLOOKUP($A136, Hindaja4!$A$4:$G$200, 3, FALSE)</f>
        <v>0</v>
      </c>
      <c r="AQ136">
        <f>VLOOKUP($A136, Hindaja1!$A$4:$G$200, 4, FALSE)</f>
        <v>16</v>
      </c>
      <c r="AR136">
        <f>VLOOKUP($A136, Hindaja2!$A$4:$G$200, 4, FALSE)</f>
        <v>16</v>
      </c>
      <c r="AS136">
        <f>VLOOKUP($A136, Hindaja3!$A$4:$G$200, 4, FALSE)</f>
        <v>0</v>
      </c>
      <c r="AT136">
        <f>VLOOKUP($A136, Hindaja4!$A$4:$G$200, 4, FALSE)</f>
        <v>0</v>
      </c>
      <c r="AU136">
        <f>VLOOKUP($A136, Hindaja1!$A$4:$G$200, 5, FALSE)</f>
        <v>80</v>
      </c>
      <c r="AV136">
        <f>VLOOKUP($A136, Hindaja2!$A$4:$G$200, 5, FALSE)</f>
        <v>80</v>
      </c>
      <c r="AW136">
        <f>VLOOKUP($A136, Hindaja3!$A$4:$G$200, 5, FALSE)</f>
        <v>0</v>
      </c>
      <c r="AX136">
        <f>VLOOKUP($A136, Hindaja4!$A$4:$G$200, 5, FALSE)</f>
        <v>0</v>
      </c>
      <c r="AY136">
        <f>VLOOKUP($A136, Hindaja1!$A$4:$G$200, 6, FALSE)</f>
        <v>0</v>
      </c>
      <c r="AZ136">
        <f>VLOOKUP($A136, Hindaja2!$A$4:$G$200, 6, FALSE)</f>
        <v>0</v>
      </c>
      <c r="BA136">
        <f>VLOOKUP($A136, Hindaja3!$A$4:$G$200, 6, FALSE)</f>
        <v>0</v>
      </c>
      <c r="BB136">
        <f>VLOOKUP($A136, Hindaja4!$A$4:$G$200, 6, FALSE)</f>
        <v>0</v>
      </c>
      <c r="BC136">
        <f>VLOOKUP($A136, Hindaja1!$A$4:$G$200, 7, FALSE)</f>
        <v>0</v>
      </c>
      <c r="BD136">
        <f>VLOOKUP($A136, Hindaja2!$A$4:$G$200, 7, FALSE)</f>
        <v>0</v>
      </c>
      <c r="BE136">
        <f>VLOOKUP($A136, Hindaja3!$A$4:$G$200, 7, FALSE)</f>
        <v>0</v>
      </c>
      <c r="BF136">
        <f>VLOOKUP($A136, Hindaja4!$A$4:$G$200, 7, FALSE)</f>
        <v>0</v>
      </c>
    </row>
    <row r="137" spans="1:58" outlineLevel="1">
      <c r="A137" t="s">
        <v>146</v>
      </c>
      <c r="B137" s="6">
        <f>Hindaja1!H103</f>
        <v>36</v>
      </c>
      <c r="C137" s="6">
        <f>Hindaja2!H102</f>
        <v>152</v>
      </c>
      <c r="D137" s="6">
        <f>Hindaja3!H103</f>
        <v>0</v>
      </c>
      <c r="E137" s="6">
        <f>Hindaja4!H111</f>
        <v>0</v>
      </c>
      <c r="F137" s="47">
        <f t="shared" si="113"/>
        <v>94</v>
      </c>
      <c r="G137" s="26">
        <f t="shared" si="114"/>
        <v>152</v>
      </c>
      <c r="H137" s="36">
        <v>94</v>
      </c>
      <c r="I137" s="41">
        <f t="shared" si="115"/>
        <v>122.2</v>
      </c>
      <c r="J137" s="41">
        <f t="shared" si="116"/>
        <v>141</v>
      </c>
      <c r="L137" s="50">
        <f>IFERROR(S137/SUM($S137:$X137),0)</f>
        <v>0</v>
      </c>
      <c r="M137" s="50">
        <f>IFERROR(T137/SUM($S137:$X137),0)</f>
        <v>6.3829787234042548E-2</v>
      </c>
      <c r="N137" s="50">
        <f>IFERROR(U137/SUM($S137:$X137),0)</f>
        <v>0.21276595744680851</v>
      </c>
      <c r="O137" s="50">
        <f>IFERROR(V137/SUM($S137:$X137),0)</f>
        <v>0.51063829787234039</v>
      </c>
      <c r="P137" s="50">
        <f>IFERROR(W137/SUM($S137:$X137),0)</f>
        <v>0.21276595744680851</v>
      </c>
      <c r="Q137" s="50">
        <f>IFERROR(X137/SUM($S137:$X137),0)</f>
        <v>0</v>
      </c>
      <c r="S137">
        <f t="shared" si="118"/>
        <v>0</v>
      </c>
      <c r="T137">
        <f t="shared" si="119"/>
        <v>6</v>
      </c>
      <c r="U137">
        <f t="shared" si="120"/>
        <v>20</v>
      </c>
      <c r="V137">
        <f t="shared" si="121"/>
        <v>48</v>
      </c>
      <c r="W137">
        <f t="shared" si="122"/>
        <v>20</v>
      </c>
      <c r="X137">
        <f t="shared" si="123"/>
        <v>0</v>
      </c>
      <c r="AB137" s="57">
        <f t="shared" si="117"/>
        <v>0</v>
      </c>
      <c r="AC137" s="57">
        <f t="shared" si="104"/>
        <v>3.7499999999999999E-2</v>
      </c>
      <c r="AD137" s="57">
        <f t="shared" si="105"/>
        <v>0.125</v>
      </c>
      <c r="AE137" s="57">
        <f t="shared" si="106"/>
        <v>0.3</v>
      </c>
      <c r="AF137" s="57">
        <f t="shared" si="107"/>
        <v>0.125</v>
      </c>
      <c r="AG137" s="57">
        <f t="shared" si="108"/>
        <v>0</v>
      </c>
      <c r="AI137" s="49">
        <f>VLOOKUP(A137, Hindaja1!$A$4:$G$200, 2, FALSE)</f>
        <v>0</v>
      </c>
      <c r="AJ137">
        <f>VLOOKUP($A137, Hindaja2!$A$4:$G$200, 2, FALSE)</f>
        <v>0</v>
      </c>
      <c r="AK137">
        <f>VLOOKUP($A137, Hindaja3!$A$4:$G$200, 2, FALSE)</f>
        <v>0</v>
      </c>
      <c r="AL137">
        <f>VLOOKUP($A137, Hindaja4!$A$4:$G$200, 2, FALSE)</f>
        <v>0</v>
      </c>
      <c r="AM137">
        <f>VLOOKUP($A137, Hindaja1!$A$4:$G$200, 3, FALSE)</f>
        <v>4</v>
      </c>
      <c r="AN137">
        <f>VLOOKUP($A137, Hindaja2!$A$4:$G$200, 3, FALSE)</f>
        <v>8</v>
      </c>
      <c r="AO137">
        <f>VLOOKUP($A137, Hindaja3!$A$4:$G$200, 3, FALSE)</f>
        <v>0</v>
      </c>
      <c r="AP137">
        <f>VLOOKUP($A137, Hindaja4!$A$4:$G$200, 3, FALSE)</f>
        <v>0</v>
      </c>
      <c r="AQ137">
        <f>VLOOKUP($A137, Hindaja1!$A$4:$G$200, 4, FALSE)</f>
        <v>8</v>
      </c>
      <c r="AR137">
        <f>VLOOKUP($A137, Hindaja2!$A$4:$G$200, 4, FALSE)</f>
        <v>32</v>
      </c>
      <c r="AS137">
        <f>VLOOKUP($A137, Hindaja3!$A$4:$G$200, 4, FALSE)</f>
        <v>0</v>
      </c>
      <c r="AT137">
        <f>VLOOKUP($A137, Hindaja4!$A$4:$G$200, 4, FALSE)</f>
        <v>0</v>
      </c>
      <c r="AU137">
        <f>VLOOKUP($A137, Hindaja1!$A$4:$G$200, 5, FALSE)</f>
        <v>16</v>
      </c>
      <c r="AV137">
        <f>VLOOKUP($A137, Hindaja2!$A$4:$G$200, 5, FALSE)</f>
        <v>80</v>
      </c>
      <c r="AW137">
        <f>VLOOKUP($A137, Hindaja3!$A$4:$G$200, 5, FALSE)</f>
        <v>0</v>
      </c>
      <c r="AX137">
        <f>VLOOKUP($A137, Hindaja4!$A$4:$G$200, 5, FALSE)</f>
        <v>0</v>
      </c>
      <c r="AY137">
        <f>VLOOKUP($A137, Hindaja1!$A$4:$G$200, 6, FALSE)</f>
        <v>8</v>
      </c>
      <c r="AZ137">
        <f>VLOOKUP($A137, Hindaja2!$A$4:$G$200, 6, FALSE)</f>
        <v>32</v>
      </c>
      <c r="BA137">
        <f>VLOOKUP($A137, Hindaja3!$A$4:$G$200, 6, FALSE)</f>
        <v>0</v>
      </c>
      <c r="BB137">
        <f>VLOOKUP($A137, Hindaja4!$A$4:$G$200, 6, FALSE)</f>
        <v>0</v>
      </c>
      <c r="BC137">
        <f>VLOOKUP($A137, Hindaja1!$A$4:$G$200, 7, FALSE)</f>
        <v>0</v>
      </c>
      <c r="BD137">
        <f>VLOOKUP($A137, Hindaja2!$A$4:$G$200, 7, FALSE)</f>
        <v>0</v>
      </c>
      <c r="BE137">
        <f>VLOOKUP($A137, Hindaja3!$A$4:$G$200, 7, FALSE)</f>
        <v>0</v>
      </c>
      <c r="BF137">
        <f>VLOOKUP($A137, Hindaja4!$A$4:$G$200, 7, FALSE)</f>
        <v>0</v>
      </c>
    </row>
    <row r="138" spans="1:58" outlineLevel="1">
      <c r="A138" t="s">
        <v>147</v>
      </c>
      <c r="B138" s="6">
        <f>Hindaja1!H104</f>
        <v>80</v>
      </c>
      <c r="C138" s="6">
        <f>Hindaja2!H103</f>
        <v>120</v>
      </c>
      <c r="D138" s="6">
        <f>Hindaja3!H104</f>
        <v>0</v>
      </c>
      <c r="E138" s="6">
        <f>Hindaja4!H112</f>
        <v>0</v>
      </c>
      <c r="F138" s="47">
        <f t="shared" si="113"/>
        <v>100</v>
      </c>
      <c r="G138" s="26">
        <f t="shared" si="114"/>
        <v>120</v>
      </c>
      <c r="H138" s="36">
        <v>100</v>
      </c>
      <c r="I138" s="41">
        <f t="shared" si="115"/>
        <v>130</v>
      </c>
      <c r="J138" s="41">
        <f t="shared" si="116"/>
        <v>150</v>
      </c>
      <c r="L138" s="50">
        <f>IFERROR(S138/SUM($S138:$X138),0)</f>
        <v>0</v>
      </c>
      <c r="M138" s="50">
        <f>IFERROR(T138/SUM($S138:$X138),0)</f>
        <v>0</v>
      </c>
      <c r="N138" s="50">
        <f>IFERROR(U138/SUM($S138:$X138),0)</f>
        <v>0.4</v>
      </c>
      <c r="O138" s="50">
        <f>IFERROR(V138/SUM($S138:$X138),0)</f>
        <v>0.6</v>
      </c>
      <c r="P138" s="50">
        <f>IFERROR(W138/SUM($S138:$X138),0)</f>
        <v>0</v>
      </c>
      <c r="Q138" s="50">
        <f>IFERROR(X138/SUM($S138:$X138),0)</f>
        <v>0</v>
      </c>
      <c r="S138">
        <f t="shared" si="118"/>
        <v>0</v>
      </c>
      <c r="T138">
        <f t="shared" si="119"/>
        <v>0</v>
      </c>
      <c r="U138">
        <f t="shared" si="120"/>
        <v>40</v>
      </c>
      <c r="V138">
        <f t="shared" si="121"/>
        <v>60</v>
      </c>
      <c r="W138">
        <f t="shared" si="122"/>
        <v>0</v>
      </c>
      <c r="X138">
        <f t="shared" si="123"/>
        <v>0</v>
      </c>
      <c r="AB138" s="57">
        <f t="shared" si="117"/>
        <v>0</v>
      </c>
      <c r="AC138" s="57">
        <f t="shared" si="104"/>
        <v>0</v>
      </c>
      <c r="AD138" s="57">
        <f t="shared" si="105"/>
        <v>0.25</v>
      </c>
      <c r="AE138" s="57">
        <f t="shared" si="106"/>
        <v>0.375</v>
      </c>
      <c r="AF138" s="57">
        <f t="shared" si="107"/>
        <v>0</v>
      </c>
      <c r="AG138" s="57">
        <f t="shared" si="108"/>
        <v>0</v>
      </c>
      <c r="AI138" s="49">
        <f>VLOOKUP(A138, Hindaja1!$A$4:$G$200, 2, FALSE)</f>
        <v>0</v>
      </c>
      <c r="AJ138">
        <f>VLOOKUP($A138, Hindaja2!$A$4:$G$200, 2, FALSE)</f>
        <v>0</v>
      </c>
      <c r="AK138">
        <f>VLOOKUP($A138, Hindaja3!$A$4:$G$200, 2, FALSE)</f>
        <v>0</v>
      </c>
      <c r="AL138">
        <f>VLOOKUP($A138, Hindaja4!$A$4:$G$200, 2, FALSE)</f>
        <v>0</v>
      </c>
      <c r="AM138">
        <f>VLOOKUP($A138, Hindaja1!$A$4:$G$200, 3, FALSE)</f>
        <v>0</v>
      </c>
      <c r="AN138">
        <f>VLOOKUP($A138, Hindaja2!$A$4:$G$200, 3, FALSE)</f>
        <v>0</v>
      </c>
      <c r="AO138">
        <f>VLOOKUP($A138, Hindaja3!$A$4:$G$200, 3, FALSE)</f>
        <v>0</v>
      </c>
      <c r="AP138">
        <f>VLOOKUP($A138, Hindaja4!$A$4:$G$200, 3, FALSE)</f>
        <v>0</v>
      </c>
      <c r="AQ138">
        <f>VLOOKUP($A138, Hindaja1!$A$4:$G$200, 4, FALSE)</f>
        <v>40</v>
      </c>
      <c r="AR138">
        <f>VLOOKUP($A138, Hindaja2!$A$4:$G$200, 4, FALSE)</f>
        <v>40</v>
      </c>
      <c r="AS138">
        <f>VLOOKUP($A138, Hindaja3!$A$4:$G$200, 4, FALSE)</f>
        <v>0</v>
      </c>
      <c r="AT138">
        <f>VLOOKUP($A138, Hindaja4!$A$4:$G$200, 4, FALSE)</f>
        <v>0</v>
      </c>
      <c r="AU138">
        <f>VLOOKUP($A138, Hindaja1!$A$4:$G$200, 5, FALSE)</f>
        <v>40</v>
      </c>
      <c r="AV138">
        <f>VLOOKUP($A138, Hindaja2!$A$4:$G$200, 5, FALSE)</f>
        <v>80</v>
      </c>
      <c r="AW138">
        <f>VLOOKUP($A138, Hindaja3!$A$4:$G$200, 5, FALSE)</f>
        <v>0</v>
      </c>
      <c r="AX138">
        <f>VLOOKUP($A138, Hindaja4!$A$4:$G$200, 5, FALSE)</f>
        <v>0</v>
      </c>
      <c r="AY138">
        <f>VLOOKUP($A138, Hindaja1!$A$4:$G$200, 6, FALSE)</f>
        <v>0</v>
      </c>
      <c r="AZ138">
        <f>VLOOKUP($A138, Hindaja2!$A$4:$G$200, 6, FALSE)</f>
        <v>0</v>
      </c>
      <c r="BA138">
        <f>VLOOKUP($A138, Hindaja3!$A$4:$G$200, 6, FALSE)</f>
        <v>0</v>
      </c>
      <c r="BB138">
        <f>VLOOKUP($A138, Hindaja4!$A$4:$G$200, 6, FALSE)</f>
        <v>0</v>
      </c>
      <c r="BC138">
        <f>VLOOKUP($A138, Hindaja1!$A$4:$G$200, 7, FALSE)</f>
        <v>0</v>
      </c>
      <c r="BD138">
        <f>VLOOKUP($A138, Hindaja2!$A$4:$G$200, 7, FALSE)</f>
        <v>0</v>
      </c>
      <c r="BE138">
        <f>VLOOKUP($A138, Hindaja3!$A$4:$G$200, 7, FALSE)</f>
        <v>0</v>
      </c>
      <c r="BF138">
        <f>VLOOKUP($A138, Hindaja4!$A$4:$G$200, 7, FALSE)</f>
        <v>0</v>
      </c>
    </row>
    <row r="139" spans="1:58" outlineLevel="1">
      <c r="A139" t="s">
        <v>148</v>
      </c>
      <c r="B139" s="6">
        <f>Hindaja1!H105</f>
        <v>160</v>
      </c>
      <c r="C139" s="6">
        <f>Hindaja2!H104</f>
        <v>536</v>
      </c>
      <c r="D139" s="6">
        <f>Hindaja3!H105</f>
        <v>0</v>
      </c>
      <c r="E139" s="6">
        <f>Hindaja4!H113</f>
        <v>0</v>
      </c>
      <c r="F139" s="47">
        <f t="shared" si="113"/>
        <v>348</v>
      </c>
      <c r="G139" s="26">
        <f t="shared" si="114"/>
        <v>536</v>
      </c>
      <c r="H139" s="36">
        <v>348</v>
      </c>
      <c r="I139" s="41">
        <f t="shared" si="115"/>
        <v>452.40000000000003</v>
      </c>
      <c r="J139" s="41">
        <f t="shared" si="116"/>
        <v>522</v>
      </c>
      <c r="L139" s="50">
        <f>IFERROR(S139/SUM($S139:$X139),0)</f>
        <v>0</v>
      </c>
      <c r="M139" s="50">
        <f>IFERROR(T139/SUM($S139:$X139),0)</f>
        <v>3.2258064516129031E-2</v>
      </c>
      <c r="N139" s="50">
        <f>IFERROR(U139/SUM($S139:$X139),0)</f>
        <v>8.0645161290322578E-2</v>
      </c>
      <c r="O139" s="50">
        <f>IFERROR(V139/SUM($S139:$X139),0)</f>
        <v>0.4838709677419355</v>
      </c>
      <c r="P139" s="50">
        <f>IFERROR(W139/SUM($S139:$X139),0)</f>
        <v>0.40322580645161288</v>
      </c>
      <c r="Q139" s="50">
        <f>IFERROR(X139/SUM($S139:$X139),0)</f>
        <v>0</v>
      </c>
      <c r="S139">
        <f t="shared" si="118"/>
        <v>0</v>
      </c>
      <c r="T139">
        <f t="shared" si="119"/>
        <v>16</v>
      </c>
      <c r="U139">
        <f t="shared" si="120"/>
        <v>40</v>
      </c>
      <c r="V139">
        <f t="shared" si="121"/>
        <v>240</v>
      </c>
      <c r="W139">
        <f t="shared" si="122"/>
        <v>200</v>
      </c>
      <c r="X139">
        <f t="shared" si="123"/>
        <v>0</v>
      </c>
      <c r="AB139" s="57">
        <f t="shared" si="117"/>
        <v>0</v>
      </c>
      <c r="AC139" s="57">
        <f t="shared" si="104"/>
        <v>0.1</v>
      </c>
      <c r="AD139" s="57">
        <f t="shared" si="105"/>
        <v>0.25</v>
      </c>
      <c r="AE139" s="57">
        <f t="shared" si="106"/>
        <v>1.5</v>
      </c>
      <c r="AF139" s="57">
        <f t="shared" si="107"/>
        <v>1.25</v>
      </c>
      <c r="AG139" s="57">
        <f t="shared" si="108"/>
        <v>0</v>
      </c>
      <c r="AI139" s="49">
        <f>VLOOKUP(A139, Hindaja1!$A$4:$G$200, 2, FALSE)</f>
        <v>0</v>
      </c>
      <c r="AJ139">
        <f>VLOOKUP($A139, Hindaja2!$A$4:$G$200, 2, FALSE)</f>
        <v>0</v>
      </c>
      <c r="AK139">
        <f>VLOOKUP($A139, Hindaja3!$A$4:$G$200, 2, FALSE)</f>
        <v>0</v>
      </c>
      <c r="AL139">
        <f>VLOOKUP($A139, Hindaja4!$A$4:$G$200, 2, FALSE)</f>
        <v>0</v>
      </c>
      <c r="AM139">
        <f>VLOOKUP($A139, Hindaja1!$A$4:$G$200, 3, FALSE)</f>
        <v>0</v>
      </c>
      <c r="AN139">
        <f>VLOOKUP($A139, Hindaja2!$A$4:$G$200, 3, FALSE)</f>
        <v>16</v>
      </c>
      <c r="AO139">
        <f>VLOOKUP($A139, Hindaja3!$A$4:$G$200, 3, FALSE)</f>
        <v>0</v>
      </c>
      <c r="AP139">
        <f>VLOOKUP($A139, Hindaja4!$A$4:$G$200, 3, FALSE)</f>
        <v>0</v>
      </c>
      <c r="AQ139">
        <f>VLOOKUP($A139, Hindaja1!$A$4:$G$200, 4, FALSE)</f>
        <v>0</v>
      </c>
      <c r="AR139">
        <f>VLOOKUP($A139, Hindaja2!$A$4:$G$200, 4, FALSE)</f>
        <v>40</v>
      </c>
      <c r="AS139">
        <f>VLOOKUP($A139, Hindaja3!$A$4:$G$200, 4, FALSE)</f>
        <v>0</v>
      </c>
      <c r="AT139">
        <f>VLOOKUP($A139, Hindaja4!$A$4:$G$200, 4, FALSE)</f>
        <v>0</v>
      </c>
      <c r="AU139">
        <f>VLOOKUP($A139, Hindaja1!$A$4:$G$200, 5, FALSE)</f>
        <v>0</v>
      </c>
      <c r="AV139">
        <f>VLOOKUP($A139, Hindaja2!$A$4:$G$200, 5, FALSE)</f>
        <v>240</v>
      </c>
      <c r="AW139">
        <f>VLOOKUP($A139, Hindaja3!$A$4:$G$200, 5, FALSE)</f>
        <v>0</v>
      </c>
      <c r="AX139">
        <f>VLOOKUP($A139, Hindaja4!$A$4:$G$200, 5, FALSE)</f>
        <v>0</v>
      </c>
      <c r="AY139">
        <f>VLOOKUP($A139, Hindaja1!$A$4:$G$200, 6, FALSE)</f>
        <v>160</v>
      </c>
      <c r="AZ139">
        <f>VLOOKUP($A139, Hindaja2!$A$4:$G$200, 6, FALSE)</f>
        <v>240</v>
      </c>
      <c r="BA139">
        <f>VLOOKUP($A139, Hindaja3!$A$4:$G$200, 6, FALSE)</f>
        <v>0</v>
      </c>
      <c r="BB139">
        <f>VLOOKUP($A139, Hindaja4!$A$4:$G$200, 6, FALSE)</f>
        <v>0</v>
      </c>
      <c r="BC139">
        <f>VLOOKUP($A139, Hindaja1!$A$4:$G$200, 7, FALSE)</f>
        <v>0</v>
      </c>
      <c r="BD139">
        <f>VLOOKUP($A139, Hindaja2!$A$4:$G$200, 7, FALSE)</f>
        <v>0</v>
      </c>
      <c r="BE139">
        <f>VLOOKUP($A139, Hindaja3!$A$4:$G$200, 7, FALSE)</f>
        <v>0</v>
      </c>
      <c r="BF139">
        <f>VLOOKUP($A139, Hindaja4!$A$4:$G$200, 7, FALSE)</f>
        <v>0</v>
      </c>
    </row>
    <row r="140" spans="1:58" outlineLevel="1">
      <c r="A140" t="s">
        <v>68</v>
      </c>
      <c r="B140" s="6">
        <f>Hindaja1!H106</f>
        <v>32</v>
      </c>
      <c r="C140" s="6">
        <f>Hindaja2!H105</f>
        <v>176</v>
      </c>
      <c r="D140" s="6">
        <f>Hindaja3!H106</f>
        <v>0</v>
      </c>
      <c r="E140" s="6">
        <f>Hindaja4!H114</f>
        <v>0</v>
      </c>
      <c r="F140" s="47">
        <f t="shared" si="113"/>
        <v>104</v>
      </c>
      <c r="G140" s="26">
        <f t="shared" si="114"/>
        <v>176</v>
      </c>
      <c r="H140" s="36">
        <v>104</v>
      </c>
      <c r="I140" s="41">
        <f t="shared" si="115"/>
        <v>135.20000000000002</v>
      </c>
      <c r="J140" s="41">
        <f t="shared" si="116"/>
        <v>156</v>
      </c>
      <c r="L140" s="50">
        <f>IFERROR(S140/SUM($S140:$X140),0)</f>
        <v>0</v>
      </c>
      <c r="M140" s="50">
        <f>IFERROR(T140/SUM($S140:$X140),0)</f>
        <v>0.26315789473684209</v>
      </c>
      <c r="N140" s="50">
        <f>IFERROR(U140/SUM($S140:$X140),0)</f>
        <v>0.10526315789473684</v>
      </c>
      <c r="O140" s="50">
        <f>IFERROR(V140/SUM($S140:$X140),0)</f>
        <v>0</v>
      </c>
      <c r="P140" s="50">
        <f>IFERROR(W140/SUM($S140:$X140),0)</f>
        <v>0.52631578947368418</v>
      </c>
      <c r="Q140" s="50">
        <f>IFERROR(X140/SUM($S140:$X140),0)</f>
        <v>0.10526315789473684</v>
      </c>
      <c r="S140">
        <f t="shared" si="118"/>
        <v>0</v>
      </c>
      <c r="T140">
        <f t="shared" si="119"/>
        <v>40</v>
      </c>
      <c r="U140">
        <f t="shared" si="120"/>
        <v>16</v>
      </c>
      <c r="V140">
        <f t="shared" si="121"/>
        <v>0</v>
      </c>
      <c r="W140">
        <f t="shared" si="122"/>
        <v>80</v>
      </c>
      <c r="X140">
        <f t="shared" si="123"/>
        <v>16</v>
      </c>
      <c r="AB140" s="57">
        <f t="shared" si="117"/>
        <v>0</v>
      </c>
      <c r="AC140" s="57">
        <f t="shared" si="104"/>
        <v>0.25</v>
      </c>
      <c r="AD140" s="57">
        <f t="shared" si="105"/>
        <v>0.1</v>
      </c>
      <c r="AE140" s="57">
        <f t="shared" si="106"/>
        <v>0</v>
      </c>
      <c r="AF140" s="57">
        <f t="shared" si="107"/>
        <v>0.5</v>
      </c>
      <c r="AG140" s="57">
        <f t="shared" si="108"/>
        <v>0.1</v>
      </c>
      <c r="AI140" s="49">
        <f>VLOOKUP(A140, Hindaja1!$A$4:$G$200, 2, FALSE)</f>
        <v>0</v>
      </c>
      <c r="AJ140">
        <f>VLOOKUP($A140, Hindaja2!$A$4:$G$200, 2, FALSE)</f>
        <v>0</v>
      </c>
      <c r="AK140">
        <f>VLOOKUP($A140, Hindaja3!$A$4:$G$200, 2, FALSE)</f>
        <v>0</v>
      </c>
      <c r="AL140">
        <f>VLOOKUP($A140, Hindaja4!$A$4:$G$200, 2, FALSE)</f>
        <v>0</v>
      </c>
      <c r="AM140">
        <f>VLOOKUP($A140, Hindaja1!$A$4:$G$200, 3, FALSE)</f>
        <v>0</v>
      </c>
      <c r="AN140">
        <f>VLOOKUP($A140, Hindaja2!$A$4:$G$200, 3, FALSE)</f>
        <v>40</v>
      </c>
      <c r="AO140">
        <f>VLOOKUP($A140, Hindaja3!$A$4:$G$200, 3, FALSE)</f>
        <v>0</v>
      </c>
      <c r="AP140">
        <f>VLOOKUP($A140, Hindaja4!$A$4:$G$200, 3, FALSE)</f>
        <v>0</v>
      </c>
      <c r="AQ140">
        <f>VLOOKUP($A140, Hindaja1!$A$4:$G$200, 4, FALSE)</f>
        <v>0</v>
      </c>
      <c r="AR140">
        <f>VLOOKUP($A140, Hindaja2!$A$4:$G$200, 4, FALSE)</f>
        <v>16</v>
      </c>
      <c r="AS140">
        <f>VLOOKUP($A140, Hindaja3!$A$4:$G$200, 4, FALSE)</f>
        <v>0</v>
      </c>
      <c r="AT140">
        <f>VLOOKUP($A140, Hindaja4!$A$4:$G$200, 4, FALSE)</f>
        <v>0</v>
      </c>
      <c r="AU140">
        <f>VLOOKUP($A140, Hindaja1!$A$4:$G$200, 5, FALSE)</f>
        <v>0</v>
      </c>
      <c r="AV140">
        <f>VLOOKUP($A140, Hindaja2!$A$4:$G$200, 5, FALSE)</f>
        <v>0</v>
      </c>
      <c r="AW140">
        <f>VLOOKUP($A140, Hindaja3!$A$4:$G$200, 5, FALSE)</f>
        <v>0</v>
      </c>
      <c r="AX140">
        <f>VLOOKUP($A140, Hindaja4!$A$4:$G$200, 5, FALSE)</f>
        <v>0</v>
      </c>
      <c r="AY140">
        <f>VLOOKUP($A140, Hindaja1!$A$4:$G$200, 6, FALSE)</f>
        <v>0</v>
      </c>
      <c r="AZ140">
        <f>VLOOKUP($A140, Hindaja2!$A$4:$G$200, 6, FALSE)</f>
        <v>80</v>
      </c>
      <c r="BA140">
        <f>VLOOKUP($A140, Hindaja3!$A$4:$G$200, 6, FALSE)</f>
        <v>0</v>
      </c>
      <c r="BB140">
        <f>VLOOKUP($A140, Hindaja4!$A$4:$G$200, 6, FALSE)</f>
        <v>0</v>
      </c>
      <c r="BC140">
        <f>VLOOKUP($A140, Hindaja1!$A$4:$G$200, 7, FALSE)</f>
        <v>0</v>
      </c>
      <c r="BD140">
        <f>VLOOKUP($A140, Hindaja2!$A$4:$G$200, 7, FALSE)</f>
        <v>16</v>
      </c>
      <c r="BE140">
        <f>VLOOKUP($A140, Hindaja3!$A$4:$G$200, 7, FALSE)</f>
        <v>0</v>
      </c>
      <c r="BF140">
        <f>VLOOKUP($A140, Hindaja4!$A$4:$G$200, 7, FALSE)</f>
        <v>0</v>
      </c>
    </row>
    <row r="141" spans="1:58" outlineLevel="1">
      <c r="A141" t="s">
        <v>69</v>
      </c>
      <c r="B141" s="6">
        <f>Hindaja1!H107</f>
        <v>32</v>
      </c>
      <c r="C141" s="6">
        <f>Hindaja2!H106</f>
        <v>56</v>
      </c>
      <c r="D141" s="6">
        <f>Hindaja3!H107</f>
        <v>0</v>
      </c>
      <c r="E141" s="6">
        <f>Hindaja4!H115</f>
        <v>0</v>
      </c>
      <c r="F141" s="47">
        <f t="shared" si="113"/>
        <v>44</v>
      </c>
      <c r="G141" s="26">
        <f t="shared" si="114"/>
        <v>56</v>
      </c>
      <c r="H141" s="36">
        <v>44</v>
      </c>
      <c r="I141" s="41">
        <f t="shared" si="115"/>
        <v>57.2</v>
      </c>
      <c r="J141" s="41">
        <f t="shared" si="116"/>
        <v>66</v>
      </c>
      <c r="L141" s="50">
        <f>IFERROR(S141/SUM($S141:$X141),0)</f>
        <v>0</v>
      </c>
      <c r="M141" s="50">
        <f>IFERROR(T141/SUM($S141:$X141),0)</f>
        <v>0</v>
      </c>
      <c r="N141" s="50">
        <f>IFERROR(U141/SUM($S141:$X141),0)</f>
        <v>0.66666666666666663</v>
      </c>
      <c r="O141" s="50">
        <f>IFERROR(V141/SUM($S141:$X141),0)</f>
        <v>0</v>
      </c>
      <c r="P141" s="50">
        <f>IFERROR(W141/SUM($S141:$X141),0)</f>
        <v>0.33333333333333331</v>
      </c>
      <c r="Q141" s="50">
        <f>IFERROR(X141/SUM($S141:$X141),0)</f>
        <v>0</v>
      </c>
      <c r="S141">
        <f t="shared" si="118"/>
        <v>0</v>
      </c>
      <c r="T141">
        <f t="shared" si="119"/>
        <v>0</v>
      </c>
      <c r="U141">
        <f t="shared" si="120"/>
        <v>32</v>
      </c>
      <c r="V141">
        <f t="shared" si="121"/>
        <v>0</v>
      </c>
      <c r="W141">
        <f t="shared" si="122"/>
        <v>16</v>
      </c>
      <c r="X141">
        <f t="shared" si="123"/>
        <v>0</v>
      </c>
      <c r="AB141" s="57">
        <f t="shared" si="117"/>
        <v>0</v>
      </c>
      <c r="AC141" s="57">
        <f t="shared" si="104"/>
        <v>0</v>
      </c>
      <c r="AD141" s="57">
        <f t="shared" si="105"/>
        <v>0.2</v>
      </c>
      <c r="AE141" s="57">
        <f t="shared" si="106"/>
        <v>0</v>
      </c>
      <c r="AF141" s="57">
        <f t="shared" si="107"/>
        <v>0.1</v>
      </c>
      <c r="AG141" s="57">
        <f t="shared" si="108"/>
        <v>0</v>
      </c>
      <c r="AI141" s="49">
        <f>VLOOKUP(A141, Hindaja1!$A$4:$G$200, 2, FALSE)</f>
        <v>0</v>
      </c>
      <c r="AJ141">
        <f>VLOOKUP($A141, Hindaja2!$A$4:$G$200, 2, FALSE)</f>
        <v>0</v>
      </c>
      <c r="AK141">
        <f>VLOOKUP($A141, Hindaja3!$A$4:$G$200, 2, FALSE)</f>
        <v>0</v>
      </c>
      <c r="AL141">
        <f>VLOOKUP($A141, Hindaja4!$A$4:$G$200, 2, FALSE)</f>
        <v>0</v>
      </c>
      <c r="AM141">
        <f>VLOOKUP($A141, Hindaja1!$A$4:$G$200, 3, FALSE)</f>
        <v>0</v>
      </c>
      <c r="AN141">
        <f>VLOOKUP($A141, Hindaja2!$A$4:$G$200, 3, FALSE)</f>
        <v>0</v>
      </c>
      <c r="AO141">
        <f>VLOOKUP($A141, Hindaja3!$A$4:$G$200, 3, FALSE)</f>
        <v>0</v>
      </c>
      <c r="AP141">
        <f>VLOOKUP($A141, Hindaja4!$A$4:$G$200, 3, FALSE)</f>
        <v>0</v>
      </c>
      <c r="AQ141">
        <f>VLOOKUP($A141, Hindaja1!$A$4:$G$200, 4, FALSE)</f>
        <v>0</v>
      </c>
      <c r="AR141">
        <f>VLOOKUP($A141, Hindaja2!$A$4:$G$200, 4, FALSE)</f>
        <v>32</v>
      </c>
      <c r="AS141">
        <f>VLOOKUP($A141, Hindaja3!$A$4:$G$200, 4, FALSE)</f>
        <v>0</v>
      </c>
      <c r="AT141">
        <f>VLOOKUP($A141, Hindaja4!$A$4:$G$200, 4, FALSE)</f>
        <v>0</v>
      </c>
      <c r="AU141">
        <f>VLOOKUP($A141, Hindaja1!$A$4:$G$200, 5, FALSE)</f>
        <v>0</v>
      </c>
      <c r="AV141">
        <f>VLOOKUP($A141, Hindaja2!$A$4:$G$200, 5, FALSE)</f>
        <v>0</v>
      </c>
      <c r="AW141">
        <f>VLOOKUP($A141, Hindaja3!$A$4:$G$200, 5, FALSE)</f>
        <v>0</v>
      </c>
      <c r="AX141">
        <f>VLOOKUP($A141, Hindaja4!$A$4:$G$200, 5, FALSE)</f>
        <v>0</v>
      </c>
      <c r="AY141">
        <f>VLOOKUP($A141, Hindaja1!$A$4:$G$200, 6, FALSE)</f>
        <v>0</v>
      </c>
      <c r="AZ141">
        <f>VLOOKUP($A141, Hindaja2!$A$4:$G$200, 6, FALSE)</f>
        <v>16</v>
      </c>
      <c r="BA141">
        <f>VLOOKUP($A141, Hindaja3!$A$4:$G$200, 6, FALSE)</f>
        <v>0</v>
      </c>
      <c r="BB141">
        <f>VLOOKUP($A141, Hindaja4!$A$4:$G$200, 6, FALSE)</f>
        <v>0</v>
      </c>
      <c r="BC141">
        <f>VLOOKUP($A141, Hindaja1!$A$4:$G$200, 7, FALSE)</f>
        <v>0</v>
      </c>
      <c r="BD141">
        <f>VLOOKUP($A141, Hindaja2!$A$4:$G$200, 7, FALSE)</f>
        <v>0</v>
      </c>
      <c r="BE141">
        <f>VLOOKUP($A141, Hindaja3!$A$4:$G$200, 7, FALSE)</f>
        <v>0</v>
      </c>
      <c r="BF141">
        <f>VLOOKUP($A141, Hindaja4!$A$4:$G$200, 7, FALSE)</f>
        <v>0</v>
      </c>
    </row>
    <row r="142" spans="1:58" outlineLevel="1">
      <c r="A142" t="s">
        <v>70</v>
      </c>
      <c r="B142" s="6">
        <f>Hindaja1!H108</f>
        <v>0</v>
      </c>
      <c r="C142" s="6">
        <f>Hindaja2!H107</f>
        <v>80</v>
      </c>
      <c r="D142" s="6">
        <f>Hindaja3!H108</f>
        <v>0</v>
      </c>
      <c r="E142" s="6">
        <f>Hindaja4!H116</f>
        <v>0</v>
      </c>
      <c r="F142" s="47">
        <f t="shared" si="113"/>
        <v>80</v>
      </c>
      <c r="G142" s="26">
        <f t="shared" si="114"/>
        <v>80</v>
      </c>
      <c r="H142" s="36">
        <v>45</v>
      </c>
      <c r="I142" s="41">
        <f t="shared" si="115"/>
        <v>58.5</v>
      </c>
      <c r="J142" s="41">
        <f t="shared" si="116"/>
        <v>67.5</v>
      </c>
      <c r="L142" s="50">
        <f>IFERROR(S142/SUM($S142:$X142),0)</f>
        <v>0</v>
      </c>
      <c r="M142" s="50">
        <f>IFERROR(T142/SUM($S142:$X142),0)</f>
        <v>0.04</v>
      </c>
      <c r="N142" s="50">
        <f>IFERROR(U142/SUM($S142:$X142),0)</f>
        <v>0.16</v>
      </c>
      <c r="O142" s="50">
        <f>IFERROR(V142/SUM($S142:$X142),0)</f>
        <v>0.48</v>
      </c>
      <c r="P142" s="50">
        <f>IFERROR(W142/SUM($S142:$X142),0)</f>
        <v>0.32</v>
      </c>
      <c r="Q142" s="50">
        <f>IFERROR(X142/SUM($S142:$X142),0)</f>
        <v>0</v>
      </c>
      <c r="S142">
        <f t="shared" si="118"/>
        <v>0</v>
      </c>
      <c r="T142">
        <f t="shared" si="119"/>
        <v>2</v>
      </c>
      <c r="U142">
        <f t="shared" si="120"/>
        <v>8</v>
      </c>
      <c r="V142">
        <f t="shared" si="121"/>
        <v>24</v>
      </c>
      <c r="W142">
        <f t="shared" si="122"/>
        <v>16</v>
      </c>
      <c r="X142">
        <f t="shared" si="123"/>
        <v>0</v>
      </c>
      <c r="AB142" s="57">
        <f t="shared" si="117"/>
        <v>0</v>
      </c>
      <c r="AC142" s="57">
        <f t="shared" si="104"/>
        <v>1.2500000000000001E-2</v>
      </c>
      <c r="AD142" s="57">
        <f t="shared" si="105"/>
        <v>0.05</v>
      </c>
      <c r="AE142" s="57">
        <f t="shared" si="106"/>
        <v>0.15</v>
      </c>
      <c r="AF142" s="57">
        <f t="shared" si="107"/>
        <v>0.1</v>
      </c>
      <c r="AG142" s="57">
        <f t="shared" si="108"/>
        <v>0</v>
      </c>
      <c r="AI142" s="49">
        <f>VLOOKUP(A142, Hindaja1!$A$4:$G$200, 2, FALSE)</f>
        <v>0</v>
      </c>
      <c r="AJ142">
        <f>VLOOKUP($A142, Hindaja2!$A$4:$G$200, 2, FALSE)</f>
        <v>0</v>
      </c>
      <c r="AK142">
        <f>VLOOKUP($A142, Hindaja3!$A$4:$G$200, 2, FALSE)</f>
        <v>0</v>
      </c>
      <c r="AL142">
        <f>VLOOKUP($A142, Hindaja4!$A$4:$G$200, 2, FALSE)</f>
        <v>0</v>
      </c>
      <c r="AM142">
        <f>VLOOKUP($A142, Hindaja1!$A$4:$G$200, 3, FALSE)</f>
        <v>2</v>
      </c>
      <c r="AN142">
        <f>VLOOKUP($A142, Hindaja2!$A$4:$G$200, 3, FALSE)</f>
        <v>0</v>
      </c>
      <c r="AO142">
        <f>VLOOKUP($A142, Hindaja3!$A$4:$G$200, 3, FALSE)</f>
        <v>0</v>
      </c>
      <c r="AP142">
        <f>VLOOKUP($A142, Hindaja4!$A$4:$G$200, 3, FALSE)</f>
        <v>0</v>
      </c>
      <c r="AQ142">
        <f>VLOOKUP($A142, Hindaja1!$A$4:$G$200, 4, FALSE)</f>
        <v>0</v>
      </c>
      <c r="AR142">
        <f>VLOOKUP($A142, Hindaja2!$A$4:$G$200, 4, FALSE)</f>
        <v>8</v>
      </c>
      <c r="AS142">
        <f>VLOOKUP($A142, Hindaja3!$A$4:$G$200, 4, FALSE)</f>
        <v>0</v>
      </c>
      <c r="AT142">
        <f>VLOOKUP($A142, Hindaja4!$A$4:$G$200, 4, FALSE)</f>
        <v>0</v>
      </c>
      <c r="AU142">
        <f>VLOOKUP($A142, Hindaja1!$A$4:$G$200, 5, FALSE)</f>
        <v>16</v>
      </c>
      <c r="AV142">
        <f>VLOOKUP($A142, Hindaja2!$A$4:$G$200, 5, FALSE)</f>
        <v>32</v>
      </c>
      <c r="AW142">
        <f>VLOOKUP($A142, Hindaja3!$A$4:$G$200, 5, FALSE)</f>
        <v>0</v>
      </c>
      <c r="AX142">
        <f>VLOOKUP($A142, Hindaja4!$A$4:$G$200, 5, FALSE)</f>
        <v>0</v>
      </c>
      <c r="AY142">
        <f>VLOOKUP($A142, Hindaja1!$A$4:$G$200, 6, FALSE)</f>
        <v>16</v>
      </c>
      <c r="AZ142">
        <f>VLOOKUP($A142, Hindaja2!$A$4:$G$200, 6, FALSE)</f>
        <v>16</v>
      </c>
      <c r="BA142">
        <f>VLOOKUP($A142, Hindaja3!$A$4:$G$200, 6, FALSE)</f>
        <v>0</v>
      </c>
      <c r="BB142">
        <f>VLOOKUP($A142, Hindaja4!$A$4:$G$200, 6, FALSE)</f>
        <v>0</v>
      </c>
      <c r="BC142">
        <f>VLOOKUP($A142, Hindaja1!$A$4:$G$200, 7, FALSE)</f>
        <v>0</v>
      </c>
      <c r="BD142">
        <f>VLOOKUP($A142, Hindaja2!$A$4:$G$200, 7, FALSE)</f>
        <v>0</v>
      </c>
      <c r="BE142">
        <f>VLOOKUP($A142, Hindaja3!$A$4:$G$200, 7, FALSE)</f>
        <v>0</v>
      </c>
      <c r="BF142">
        <f>VLOOKUP($A142, Hindaja4!$A$4:$G$200, 7, FALSE)</f>
        <v>0</v>
      </c>
    </row>
    <row r="143" spans="1:58" outlineLevel="1">
      <c r="A143" t="s">
        <v>149</v>
      </c>
      <c r="B143" s="6">
        <f>Hindaja1!H109</f>
        <v>0</v>
      </c>
      <c r="C143" s="6">
        <f>Hindaja2!H108</f>
        <v>136</v>
      </c>
      <c r="D143" s="6">
        <f>Hindaja3!H109</f>
        <v>0</v>
      </c>
      <c r="E143" s="6">
        <f>Hindaja4!H117</f>
        <v>0</v>
      </c>
      <c r="F143" s="47">
        <f t="shared" si="113"/>
        <v>136</v>
      </c>
      <c r="G143" s="26">
        <f t="shared" si="114"/>
        <v>136</v>
      </c>
      <c r="H143" s="36">
        <v>136</v>
      </c>
      <c r="I143" s="41">
        <f t="shared" si="115"/>
        <v>176.8</v>
      </c>
      <c r="J143" s="41">
        <f t="shared" si="116"/>
        <v>204</v>
      </c>
      <c r="L143" s="50">
        <f>IFERROR(S143/SUM($S143:$X143),0)</f>
        <v>0</v>
      </c>
      <c r="M143" s="50">
        <f>IFERROR(T143/SUM($S143:$X143),0)</f>
        <v>5.8823529411764705E-2</v>
      </c>
      <c r="N143" s="50">
        <f>IFERROR(U143/SUM($S143:$X143),0)</f>
        <v>5.8823529411764705E-2</v>
      </c>
      <c r="O143" s="50">
        <f>IFERROR(V143/SUM($S143:$X143),0)</f>
        <v>0.29411764705882354</v>
      </c>
      <c r="P143" s="50">
        <f>IFERROR(W143/SUM($S143:$X143),0)</f>
        <v>0.58823529411764708</v>
      </c>
      <c r="Q143" s="50">
        <f>IFERROR(X143/SUM($S143:$X143),0)</f>
        <v>0</v>
      </c>
      <c r="S143">
        <f t="shared" si="118"/>
        <v>0</v>
      </c>
      <c r="T143">
        <f t="shared" si="119"/>
        <v>8</v>
      </c>
      <c r="U143">
        <f t="shared" si="120"/>
        <v>8</v>
      </c>
      <c r="V143">
        <f t="shared" si="121"/>
        <v>40</v>
      </c>
      <c r="W143">
        <f t="shared" si="122"/>
        <v>80</v>
      </c>
      <c r="X143">
        <f t="shared" si="123"/>
        <v>0</v>
      </c>
      <c r="AB143" s="57">
        <f t="shared" si="117"/>
        <v>0</v>
      </c>
      <c r="AC143" s="57">
        <f t="shared" si="104"/>
        <v>0.05</v>
      </c>
      <c r="AD143" s="57">
        <f t="shared" si="105"/>
        <v>0.05</v>
      </c>
      <c r="AE143" s="57">
        <f t="shared" si="106"/>
        <v>0.25</v>
      </c>
      <c r="AF143" s="57">
        <f t="shared" si="107"/>
        <v>0.5</v>
      </c>
      <c r="AG143" s="57">
        <f t="shared" si="108"/>
        <v>0</v>
      </c>
      <c r="AI143" s="49">
        <f>VLOOKUP(A143, Hindaja1!$A$4:$G$200, 2, FALSE)</f>
        <v>0</v>
      </c>
      <c r="AJ143">
        <f>VLOOKUP($A143, Hindaja2!$A$4:$G$200, 2, FALSE)</f>
        <v>0</v>
      </c>
      <c r="AK143">
        <f>VLOOKUP($A143, Hindaja3!$A$4:$G$200, 2, FALSE)</f>
        <v>0</v>
      </c>
      <c r="AL143">
        <f>VLOOKUP($A143, Hindaja4!$A$4:$G$200, 2, FALSE)</f>
        <v>0</v>
      </c>
      <c r="AM143">
        <f>VLOOKUP($A143, Hindaja1!$A$4:$G$200, 3, FALSE)</f>
        <v>0</v>
      </c>
      <c r="AN143">
        <f>VLOOKUP($A143, Hindaja2!$A$4:$G$200, 3, FALSE)</f>
        <v>8</v>
      </c>
      <c r="AO143">
        <f>VLOOKUP($A143, Hindaja3!$A$4:$G$200, 3, FALSE)</f>
        <v>0</v>
      </c>
      <c r="AP143">
        <f>VLOOKUP($A143, Hindaja4!$A$4:$G$200, 3, FALSE)</f>
        <v>0</v>
      </c>
      <c r="AQ143">
        <f>VLOOKUP($A143, Hindaja1!$A$4:$G$200, 4, FALSE)</f>
        <v>0</v>
      </c>
      <c r="AR143">
        <f>VLOOKUP($A143, Hindaja2!$A$4:$G$200, 4, FALSE)</f>
        <v>8</v>
      </c>
      <c r="AS143">
        <f>VLOOKUP($A143, Hindaja3!$A$4:$G$200, 4, FALSE)</f>
        <v>0</v>
      </c>
      <c r="AT143">
        <f>VLOOKUP($A143, Hindaja4!$A$4:$G$200, 4, FALSE)</f>
        <v>0</v>
      </c>
      <c r="AU143">
        <f>VLOOKUP($A143, Hindaja1!$A$4:$G$200, 5, FALSE)</f>
        <v>0</v>
      </c>
      <c r="AV143">
        <f>VLOOKUP($A143, Hindaja2!$A$4:$G$200, 5, FALSE)</f>
        <v>40</v>
      </c>
      <c r="AW143">
        <f>VLOOKUP($A143, Hindaja3!$A$4:$G$200, 5, FALSE)</f>
        <v>0</v>
      </c>
      <c r="AX143">
        <f>VLOOKUP($A143, Hindaja4!$A$4:$G$200, 5, FALSE)</f>
        <v>0</v>
      </c>
      <c r="AY143">
        <f>VLOOKUP($A143, Hindaja1!$A$4:$G$200, 6, FALSE)</f>
        <v>0</v>
      </c>
      <c r="AZ143">
        <f>VLOOKUP($A143, Hindaja2!$A$4:$G$200, 6, FALSE)</f>
        <v>80</v>
      </c>
      <c r="BA143">
        <f>VLOOKUP($A143, Hindaja3!$A$4:$G$200, 6, FALSE)</f>
        <v>0</v>
      </c>
      <c r="BB143">
        <f>VLOOKUP($A143, Hindaja4!$A$4:$G$200, 6, FALSE)</f>
        <v>0</v>
      </c>
      <c r="BC143">
        <f>VLOOKUP($A143, Hindaja1!$A$4:$G$200, 7, FALSE)</f>
        <v>0</v>
      </c>
      <c r="BD143">
        <f>VLOOKUP($A143, Hindaja2!$A$4:$G$200, 7, FALSE)</f>
        <v>0</v>
      </c>
      <c r="BE143">
        <f>VLOOKUP($A143, Hindaja3!$A$4:$G$200, 7, FALSE)</f>
        <v>0</v>
      </c>
      <c r="BF143">
        <f>VLOOKUP($A143, Hindaja4!$A$4:$G$200, 7, FALSE)</f>
        <v>0</v>
      </c>
    </row>
    <row r="144" spans="1:58" outlineLevel="1">
      <c r="A144" s="1" t="s">
        <v>71</v>
      </c>
      <c r="B144" s="6"/>
      <c r="C144" s="6"/>
      <c r="D144" s="6"/>
      <c r="E144" s="6"/>
      <c r="F144" s="48"/>
      <c r="G144" s="6"/>
      <c r="L144" s="50"/>
      <c r="M144" s="50"/>
      <c r="N144" s="50"/>
      <c r="O144" s="50"/>
      <c r="P144" s="50"/>
      <c r="Q144" s="50"/>
      <c r="S144">
        <f t="shared" si="118"/>
        <v>0</v>
      </c>
      <c r="T144">
        <f t="shared" si="119"/>
        <v>0</v>
      </c>
      <c r="U144">
        <f t="shared" si="120"/>
        <v>0</v>
      </c>
      <c r="V144">
        <f t="shared" si="121"/>
        <v>0</v>
      </c>
      <c r="W144">
        <f t="shared" si="122"/>
        <v>0</v>
      </c>
      <c r="X144">
        <f t="shared" si="123"/>
        <v>0</v>
      </c>
      <c r="AB144" s="57">
        <f t="shared" si="117"/>
        <v>0</v>
      </c>
      <c r="AC144" s="57">
        <f t="shared" si="104"/>
        <v>0</v>
      </c>
      <c r="AD144" s="57">
        <f t="shared" si="105"/>
        <v>0</v>
      </c>
      <c r="AE144" s="57">
        <f t="shared" si="106"/>
        <v>0</v>
      </c>
      <c r="AF144" s="57">
        <f t="shared" si="107"/>
        <v>0</v>
      </c>
      <c r="AG144" s="57">
        <f t="shared" si="108"/>
        <v>0</v>
      </c>
      <c r="AI144" s="49">
        <f>VLOOKUP(A144, Hindaja1!$A$4:$G$200, 2, FALSE)</f>
        <v>0</v>
      </c>
      <c r="AJ144">
        <f>VLOOKUP($A144, Hindaja2!$A$4:$G$200, 2, FALSE)</f>
        <v>0</v>
      </c>
      <c r="AK144">
        <f>VLOOKUP($A144, Hindaja3!$A$4:$G$200, 2, FALSE)</f>
        <v>0</v>
      </c>
      <c r="AL144">
        <f>VLOOKUP($A144, Hindaja4!$A$4:$G$200, 2, FALSE)</f>
        <v>0</v>
      </c>
      <c r="AM144">
        <f>VLOOKUP($A144, Hindaja1!$A$4:$G$200, 3, FALSE)</f>
        <v>0</v>
      </c>
      <c r="AN144">
        <f>VLOOKUP($A144, Hindaja2!$A$4:$G$200, 3, FALSE)</f>
        <v>0</v>
      </c>
      <c r="AO144">
        <f>VLOOKUP($A144, Hindaja3!$A$4:$G$200, 3, FALSE)</f>
        <v>0</v>
      </c>
      <c r="AP144">
        <f>VLOOKUP($A144, Hindaja4!$A$4:$G$200, 3, FALSE)</f>
        <v>0</v>
      </c>
      <c r="AQ144">
        <f>VLOOKUP($A144, Hindaja1!$A$4:$G$200, 4, FALSE)</f>
        <v>0</v>
      </c>
      <c r="AR144">
        <f>VLOOKUP($A144, Hindaja2!$A$4:$G$200, 4, FALSE)</f>
        <v>0</v>
      </c>
      <c r="AS144">
        <f>VLOOKUP($A144, Hindaja3!$A$4:$G$200, 4, FALSE)</f>
        <v>0</v>
      </c>
      <c r="AT144">
        <f>VLOOKUP($A144, Hindaja4!$A$4:$G$200, 4, FALSE)</f>
        <v>0</v>
      </c>
      <c r="AU144">
        <f>VLOOKUP($A144, Hindaja1!$A$4:$G$200, 5, FALSE)</f>
        <v>0</v>
      </c>
      <c r="AV144">
        <f>VLOOKUP($A144, Hindaja2!$A$4:$G$200, 5, FALSE)</f>
        <v>0</v>
      </c>
      <c r="AW144">
        <f>VLOOKUP($A144, Hindaja3!$A$4:$G$200, 5, FALSE)</f>
        <v>0</v>
      </c>
      <c r="AX144">
        <f>VLOOKUP($A144, Hindaja4!$A$4:$G$200, 5, FALSE)</f>
        <v>0</v>
      </c>
      <c r="AY144">
        <f>VLOOKUP($A144, Hindaja1!$A$4:$G$200, 6, FALSE)</f>
        <v>0</v>
      </c>
      <c r="AZ144">
        <f>VLOOKUP($A144, Hindaja2!$A$4:$G$200, 6, FALSE)</f>
        <v>0</v>
      </c>
      <c r="BA144">
        <f>VLOOKUP($A144, Hindaja3!$A$4:$G$200, 6, FALSE)</f>
        <v>0</v>
      </c>
      <c r="BB144">
        <f>VLOOKUP($A144, Hindaja4!$A$4:$G$200, 6, FALSE)</f>
        <v>0</v>
      </c>
      <c r="BC144">
        <f>VLOOKUP($A144, Hindaja1!$A$4:$G$200, 7, FALSE)</f>
        <v>0</v>
      </c>
      <c r="BD144">
        <f>VLOOKUP($A144, Hindaja2!$A$4:$G$200, 7, FALSE)</f>
        <v>0</v>
      </c>
      <c r="BE144">
        <f>VLOOKUP($A144, Hindaja3!$A$4:$G$200, 7, FALSE)</f>
        <v>0</v>
      </c>
      <c r="BF144">
        <f>VLOOKUP($A144, Hindaja4!$A$4:$G$200, 7, FALSE)</f>
        <v>0</v>
      </c>
    </row>
    <row r="145" spans="1:58" outlineLevel="1">
      <c r="A145" s="1" t="s">
        <v>72</v>
      </c>
      <c r="B145" s="6"/>
      <c r="C145" s="6"/>
      <c r="D145" s="6"/>
      <c r="E145" s="6"/>
      <c r="F145" s="48"/>
      <c r="G145" s="6"/>
      <c r="L145" s="50"/>
      <c r="M145" s="50"/>
      <c r="N145" s="50"/>
      <c r="O145" s="50"/>
      <c r="P145" s="50"/>
      <c r="Q145" s="50"/>
      <c r="S145">
        <f t="shared" si="118"/>
        <v>0</v>
      </c>
      <c r="T145">
        <f t="shared" si="119"/>
        <v>0</v>
      </c>
      <c r="U145">
        <f t="shared" si="120"/>
        <v>0</v>
      </c>
      <c r="V145">
        <f t="shared" si="121"/>
        <v>0</v>
      </c>
      <c r="W145">
        <f t="shared" si="122"/>
        <v>0</v>
      </c>
      <c r="X145">
        <f t="shared" si="123"/>
        <v>0</v>
      </c>
      <c r="AB145" s="57">
        <f t="shared" si="117"/>
        <v>0</v>
      </c>
      <c r="AC145" s="57">
        <f t="shared" si="104"/>
        <v>0</v>
      </c>
      <c r="AD145" s="57">
        <f t="shared" si="105"/>
        <v>0</v>
      </c>
      <c r="AE145" s="57">
        <f t="shared" si="106"/>
        <v>0</v>
      </c>
      <c r="AF145" s="57">
        <f t="shared" si="107"/>
        <v>0</v>
      </c>
      <c r="AG145" s="57">
        <f t="shared" si="108"/>
        <v>0</v>
      </c>
      <c r="AI145" s="49">
        <f>VLOOKUP(A145, Hindaja1!$A$4:$G$200, 2, FALSE)</f>
        <v>0</v>
      </c>
      <c r="AJ145">
        <f>VLOOKUP($A145, Hindaja2!$A$4:$G$200, 2, FALSE)</f>
        <v>0</v>
      </c>
      <c r="AK145">
        <f>VLOOKUP($A145, Hindaja3!$A$4:$G$200, 2, FALSE)</f>
        <v>0</v>
      </c>
      <c r="AL145">
        <f>VLOOKUP($A145, Hindaja4!$A$4:$G$200, 2, FALSE)</f>
        <v>0</v>
      </c>
      <c r="AM145">
        <f>VLOOKUP($A145, Hindaja1!$A$4:$G$200, 3, FALSE)</f>
        <v>0</v>
      </c>
      <c r="AN145">
        <f>VLOOKUP($A145, Hindaja2!$A$4:$G$200, 3, FALSE)</f>
        <v>0</v>
      </c>
      <c r="AO145">
        <f>VLOOKUP($A145, Hindaja3!$A$4:$G$200, 3, FALSE)</f>
        <v>0</v>
      </c>
      <c r="AP145">
        <f>VLOOKUP($A145, Hindaja4!$A$4:$G$200, 3, FALSE)</f>
        <v>0</v>
      </c>
      <c r="AQ145">
        <f>VLOOKUP($A145, Hindaja1!$A$4:$G$200, 4, FALSE)</f>
        <v>0</v>
      </c>
      <c r="AR145">
        <f>VLOOKUP($A145, Hindaja2!$A$4:$G$200, 4, FALSE)</f>
        <v>0</v>
      </c>
      <c r="AS145">
        <f>VLOOKUP($A145, Hindaja3!$A$4:$G$200, 4, FALSE)</f>
        <v>0</v>
      </c>
      <c r="AT145">
        <f>VLOOKUP($A145, Hindaja4!$A$4:$G$200, 4, FALSE)</f>
        <v>0</v>
      </c>
      <c r="AU145">
        <f>VLOOKUP($A145, Hindaja1!$A$4:$G$200, 5, FALSE)</f>
        <v>0</v>
      </c>
      <c r="AV145">
        <f>VLOOKUP($A145, Hindaja2!$A$4:$G$200, 5, FALSE)</f>
        <v>0</v>
      </c>
      <c r="AW145">
        <f>VLOOKUP($A145, Hindaja3!$A$4:$G$200, 5, FALSE)</f>
        <v>0</v>
      </c>
      <c r="AX145">
        <f>VLOOKUP($A145, Hindaja4!$A$4:$G$200, 5, FALSE)</f>
        <v>0</v>
      </c>
      <c r="AY145">
        <f>VLOOKUP($A145, Hindaja1!$A$4:$G$200, 6, FALSE)</f>
        <v>0</v>
      </c>
      <c r="AZ145">
        <f>VLOOKUP($A145, Hindaja2!$A$4:$G$200, 6, FALSE)</f>
        <v>0</v>
      </c>
      <c r="BA145">
        <f>VLOOKUP($A145, Hindaja3!$A$4:$G$200, 6, FALSE)</f>
        <v>0</v>
      </c>
      <c r="BB145">
        <f>VLOOKUP($A145, Hindaja4!$A$4:$G$200, 6, FALSE)</f>
        <v>0</v>
      </c>
      <c r="BC145">
        <f>VLOOKUP($A145, Hindaja1!$A$4:$G$200, 7, FALSE)</f>
        <v>0</v>
      </c>
      <c r="BD145">
        <f>VLOOKUP($A145, Hindaja2!$A$4:$G$200, 7, FALSE)</f>
        <v>0</v>
      </c>
      <c r="BE145">
        <f>VLOOKUP($A145, Hindaja3!$A$4:$G$200, 7, FALSE)</f>
        <v>0</v>
      </c>
      <c r="BF145">
        <f>VLOOKUP($A145, Hindaja4!$A$4:$G$200, 7, FALSE)</f>
        <v>0</v>
      </c>
    </row>
    <row r="146" spans="1:58" outlineLevel="1">
      <c r="A146" t="s">
        <v>150</v>
      </c>
      <c r="B146" s="6">
        <f>Hindaja1!H112</f>
        <v>96</v>
      </c>
      <c r="C146" s="6">
        <f>Hindaja2!H111</f>
        <v>96</v>
      </c>
      <c r="D146" s="6">
        <f>Hindaja3!H112</f>
        <v>0</v>
      </c>
      <c r="E146" s="6">
        <f>Hindaja4!H120</f>
        <v>2</v>
      </c>
      <c r="F146" s="47">
        <f>IFERROR(AVERAGEIF(C146:D146,"&lt;&gt;0"),0)</f>
        <v>96</v>
      </c>
      <c r="G146" s="26">
        <f t="shared" ref="G146:G148" si="124">MAX(B146:E146)</f>
        <v>96</v>
      </c>
      <c r="H146" s="36">
        <v>96</v>
      </c>
      <c r="I146" s="41">
        <f t="shared" ref="I146:I148" si="125">H146*1.3</f>
        <v>124.80000000000001</v>
      </c>
      <c r="J146" s="41">
        <f t="shared" ref="J146:J148" si="126">H146*1.5</f>
        <v>144</v>
      </c>
      <c r="L146" s="50">
        <f>IFERROR(S146/SUM($S146:$X146),0)</f>
        <v>0</v>
      </c>
      <c r="M146" s="50">
        <f>IFERROR(T146/SUM($S146:$X146),0)</f>
        <v>9.3525179856115109E-2</v>
      </c>
      <c r="N146" s="50">
        <f>IFERROR(U146/SUM($S146:$X146),0)</f>
        <v>8.6330935251798566E-2</v>
      </c>
      <c r="O146" s="50">
        <f>IFERROR(V146/SUM($S146:$X146),0)</f>
        <v>0.56115107913669071</v>
      </c>
      <c r="P146" s="50">
        <f>IFERROR(W146/SUM($S146:$X146),0)</f>
        <v>0.15107913669064749</v>
      </c>
      <c r="Q146" s="50">
        <f>IFERROR(X146/SUM($S146:$X146),0)</f>
        <v>0.10791366906474821</v>
      </c>
      <c r="S146">
        <f t="shared" si="118"/>
        <v>0</v>
      </c>
      <c r="T146">
        <f t="shared" si="119"/>
        <v>8.6666666666666661</v>
      </c>
      <c r="U146">
        <f t="shared" si="120"/>
        <v>8</v>
      </c>
      <c r="V146">
        <f t="shared" si="121"/>
        <v>52</v>
      </c>
      <c r="W146">
        <f t="shared" si="122"/>
        <v>14</v>
      </c>
      <c r="X146">
        <f t="shared" si="123"/>
        <v>10</v>
      </c>
      <c r="AB146" s="57">
        <f t="shared" si="117"/>
        <v>0</v>
      </c>
      <c r="AC146" s="57">
        <f t="shared" si="104"/>
        <v>5.4166666666666662E-2</v>
      </c>
      <c r="AD146" s="57">
        <f t="shared" si="105"/>
        <v>0.05</v>
      </c>
      <c r="AE146" s="57">
        <f t="shared" si="106"/>
        <v>0.32500000000000001</v>
      </c>
      <c r="AF146" s="57">
        <f t="shared" si="107"/>
        <v>8.7499999999999994E-2</v>
      </c>
      <c r="AG146" s="57">
        <f t="shared" si="108"/>
        <v>6.25E-2</v>
      </c>
      <c r="AI146" s="49">
        <f>VLOOKUP(A146, Hindaja1!$A$4:$G$200, 2, FALSE)</f>
        <v>0</v>
      </c>
      <c r="AJ146">
        <f>VLOOKUP($A146, Hindaja2!$A$4:$G$200, 2, FALSE)</f>
        <v>0</v>
      </c>
      <c r="AK146">
        <f>VLOOKUP($A146, Hindaja3!$A$4:$G$200, 2, FALSE)</f>
        <v>0</v>
      </c>
      <c r="AL146">
        <f>VLOOKUP($A146, Hindaja4!$A$4:$G$200, 2, FALSE)</f>
        <v>0</v>
      </c>
      <c r="AM146">
        <f>VLOOKUP($A146, Hindaja1!$A$4:$G$200, 3, FALSE)</f>
        <v>16</v>
      </c>
      <c r="AN146">
        <f>VLOOKUP($A146, Hindaja2!$A$4:$G$200, 3, FALSE)</f>
        <v>8</v>
      </c>
      <c r="AO146">
        <f>VLOOKUP($A146, Hindaja3!$A$4:$G$200, 3, FALSE)</f>
        <v>0</v>
      </c>
      <c r="AP146">
        <f>VLOOKUP($A146, Hindaja4!$A$4:$G$200, 3, FALSE)</f>
        <v>2</v>
      </c>
      <c r="AQ146">
        <f>VLOOKUP($A146, Hindaja1!$A$4:$G$200, 4, FALSE)</f>
        <v>8</v>
      </c>
      <c r="AR146">
        <f>VLOOKUP($A146, Hindaja2!$A$4:$G$200, 4, FALSE)</f>
        <v>8</v>
      </c>
      <c r="AS146">
        <f>VLOOKUP($A146, Hindaja3!$A$4:$G$200, 4, FALSE)</f>
        <v>0</v>
      </c>
      <c r="AT146">
        <f>VLOOKUP($A146, Hindaja4!$A$4:$G$200, 4, FALSE)</f>
        <v>0</v>
      </c>
      <c r="AU146">
        <f>VLOOKUP($A146, Hindaja1!$A$4:$G$200, 5, FALSE)</f>
        <v>40</v>
      </c>
      <c r="AV146">
        <f>VLOOKUP($A146, Hindaja2!$A$4:$G$200, 5, FALSE)</f>
        <v>64</v>
      </c>
      <c r="AW146">
        <f>VLOOKUP($A146, Hindaja3!$A$4:$G$200, 5, FALSE)</f>
        <v>0</v>
      </c>
      <c r="AX146">
        <f>VLOOKUP($A146, Hindaja4!$A$4:$G$200, 5, FALSE)</f>
        <v>0</v>
      </c>
      <c r="AY146">
        <f>VLOOKUP($A146, Hindaja1!$A$4:$G$200, 6, FALSE)</f>
        <v>16</v>
      </c>
      <c r="AZ146">
        <f>VLOOKUP($A146, Hindaja2!$A$4:$G$200, 6, FALSE)</f>
        <v>12</v>
      </c>
      <c r="BA146">
        <f>VLOOKUP($A146, Hindaja3!$A$4:$G$200, 6, FALSE)</f>
        <v>0</v>
      </c>
      <c r="BB146">
        <f>VLOOKUP($A146, Hindaja4!$A$4:$G$200, 6, FALSE)</f>
        <v>0</v>
      </c>
      <c r="BC146">
        <f>VLOOKUP($A146, Hindaja1!$A$4:$G$200, 7, FALSE)</f>
        <v>16</v>
      </c>
      <c r="BD146">
        <f>VLOOKUP($A146, Hindaja2!$A$4:$G$200, 7, FALSE)</f>
        <v>4</v>
      </c>
      <c r="BE146">
        <f>VLOOKUP($A146, Hindaja3!$A$4:$G$200, 7, FALSE)</f>
        <v>0</v>
      </c>
      <c r="BF146">
        <f>VLOOKUP($A146, Hindaja4!$A$4:$G$200, 7, FALSE)</f>
        <v>0</v>
      </c>
    </row>
    <row r="147" spans="1:58" outlineLevel="1">
      <c r="A147" t="s">
        <v>151</v>
      </c>
      <c r="B147" s="6">
        <f>Hindaja1!H113</f>
        <v>96</v>
      </c>
      <c r="C147" s="6">
        <f>Hindaja2!H112</f>
        <v>96</v>
      </c>
      <c r="D147" s="6">
        <f>Hindaja3!H113</f>
        <v>0</v>
      </c>
      <c r="E147" s="6">
        <f>Hindaja4!H121</f>
        <v>2</v>
      </c>
      <c r="F147" s="47">
        <f t="shared" ref="F147:F165" si="127">IFERROR(AVERAGEIF(C147:D147,"&lt;&gt;0"),0)</f>
        <v>96</v>
      </c>
      <c r="G147" s="26">
        <f t="shared" si="124"/>
        <v>96</v>
      </c>
      <c r="H147" s="36">
        <v>96</v>
      </c>
      <c r="I147" s="41">
        <f t="shared" si="125"/>
        <v>124.80000000000001</v>
      </c>
      <c r="J147" s="41">
        <f t="shared" si="126"/>
        <v>144</v>
      </c>
      <c r="L147" s="50">
        <f>IFERROR(S147/SUM($S147:$X147),0)</f>
        <v>0</v>
      </c>
      <c r="M147" s="50">
        <f>IFERROR(T147/SUM($S147:$X147),0)</f>
        <v>9.3525179856115109E-2</v>
      </c>
      <c r="N147" s="50">
        <f>IFERROR(U147/SUM($S147:$X147),0)</f>
        <v>8.6330935251798566E-2</v>
      </c>
      <c r="O147" s="50">
        <f>IFERROR(V147/SUM($S147:$X147),0)</f>
        <v>0.56115107913669071</v>
      </c>
      <c r="P147" s="50">
        <f>IFERROR(W147/SUM($S147:$X147),0)</f>
        <v>0.15107913669064749</v>
      </c>
      <c r="Q147" s="50">
        <f>IFERROR(X147/SUM($S147:$X147),0)</f>
        <v>0.10791366906474821</v>
      </c>
      <c r="S147">
        <f t="shared" si="118"/>
        <v>0</v>
      </c>
      <c r="T147">
        <f t="shared" si="119"/>
        <v>8.6666666666666661</v>
      </c>
      <c r="U147">
        <f t="shared" si="120"/>
        <v>8</v>
      </c>
      <c r="V147">
        <f t="shared" si="121"/>
        <v>52</v>
      </c>
      <c r="W147">
        <f t="shared" si="122"/>
        <v>14</v>
      </c>
      <c r="X147">
        <f t="shared" si="123"/>
        <v>10</v>
      </c>
      <c r="AB147" s="57">
        <f t="shared" si="117"/>
        <v>0</v>
      </c>
      <c r="AC147" s="57">
        <f t="shared" si="104"/>
        <v>5.4166666666666662E-2</v>
      </c>
      <c r="AD147" s="57">
        <f t="shared" si="105"/>
        <v>0.05</v>
      </c>
      <c r="AE147" s="57">
        <f t="shared" si="106"/>
        <v>0.32500000000000001</v>
      </c>
      <c r="AF147" s="57">
        <f t="shared" si="107"/>
        <v>8.7499999999999994E-2</v>
      </c>
      <c r="AG147" s="57">
        <f t="shared" si="108"/>
        <v>6.25E-2</v>
      </c>
      <c r="AI147" s="49">
        <f>VLOOKUP(A147, Hindaja1!$A$4:$G$200, 2, FALSE)</f>
        <v>0</v>
      </c>
      <c r="AJ147">
        <f>VLOOKUP($A147, Hindaja2!$A$4:$G$200, 2, FALSE)</f>
        <v>0</v>
      </c>
      <c r="AK147">
        <f>VLOOKUP($A147, Hindaja3!$A$4:$G$200, 2, FALSE)</f>
        <v>0</v>
      </c>
      <c r="AL147">
        <f>VLOOKUP($A147, Hindaja4!$A$4:$G$200, 2, FALSE)</f>
        <v>0</v>
      </c>
      <c r="AM147">
        <f>VLOOKUP($A147, Hindaja1!$A$4:$G$200, 3, FALSE)</f>
        <v>16</v>
      </c>
      <c r="AN147">
        <f>VLOOKUP($A147, Hindaja2!$A$4:$G$200, 3, FALSE)</f>
        <v>8</v>
      </c>
      <c r="AO147">
        <f>VLOOKUP($A147, Hindaja3!$A$4:$G$200, 3, FALSE)</f>
        <v>0</v>
      </c>
      <c r="AP147">
        <f>VLOOKUP($A147, Hindaja4!$A$4:$G$200, 3, FALSE)</f>
        <v>2</v>
      </c>
      <c r="AQ147">
        <f>VLOOKUP($A147, Hindaja1!$A$4:$G$200, 4, FALSE)</f>
        <v>8</v>
      </c>
      <c r="AR147">
        <f>VLOOKUP($A147, Hindaja2!$A$4:$G$200, 4, FALSE)</f>
        <v>8</v>
      </c>
      <c r="AS147">
        <f>VLOOKUP($A147, Hindaja3!$A$4:$G$200, 4, FALSE)</f>
        <v>0</v>
      </c>
      <c r="AT147">
        <f>VLOOKUP($A147, Hindaja4!$A$4:$G$200, 4, FALSE)</f>
        <v>0</v>
      </c>
      <c r="AU147">
        <f>VLOOKUP($A147, Hindaja1!$A$4:$G$200, 5, FALSE)</f>
        <v>40</v>
      </c>
      <c r="AV147">
        <f>VLOOKUP($A147, Hindaja2!$A$4:$G$200, 5, FALSE)</f>
        <v>64</v>
      </c>
      <c r="AW147">
        <f>VLOOKUP($A147, Hindaja3!$A$4:$G$200, 5, FALSE)</f>
        <v>0</v>
      </c>
      <c r="AX147">
        <f>VLOOKUP($A147, Hindaja4!$A$4:$G$200, 5, FALSE)</f>
        <v>0</v>
      </c>
      <c r="AY147">
        <f>VLOOKUP($A147, Hindaja1!$A$4:$G$200, 6, FALSE)</f>
        <v>16</v>
      </c>
      <c r="AZ147">
        <f>VLOOKUP($A147, Hindaja2!$A$4:$G$200, 6, FALSE)</f>
        <v>12</v>
      </c>
      <c r="BA147">
        <f>VLOOKUP($A147, Hindaja3!$A$4:$G$200, 6, FALSE)</f>
        <v>0</v>
      </c>
      <c r="BB147">
        <f>VLOOKUP($A147, Hindaja4!$A$4:$G$200, 6, FALSE)</f>
        <v>0</v>
      </c>
      <c r="BC147">
        <f>VLOOKUP($A147, Hindaja1!$A$4:$G$200, 7, FALSE)</f>
        <v>16</v>
      </c>
      <c r="BD147">
        <f>VLOOKUP($A147, Hindaja2!$A$4:$G$200, 7, FALSE)</f>
        <v>4</v>
      </c>
      <c r="BE147">
        <f>VLOOKUP($A147, Hindaja3!$A$4:$G$200, 7, FALSE)</f>
        <v>0</v>
      </c>
      <c r="BF147">
        <f>VLOOKUP($A147, Hindaja4!$A$4:$G$200, 7, FALSE)</f>
        <v>0</v>
      </c>
    </row>
    <row r="148" spans="1:58" outlineLevel="1">
      <c r="A148" t="s">
        <v>152</v>
      </c>
      <c r="B148" s="6">
        <f>Hindaja1!H115</f>
        <v>96</v>
      </c>
      <c r="C148" s="6">
        <f>Hindaja2!H114</f>
        <v>96</v>
      </c>
      <c r="D148" s="6">
        <f>Hindaja3!H115</f>
        <v>0</v>
      </c>
      <c r="E148" s="6">
        <f>Hindaja4!H123</f>
        <v>2</v>
      </c>
      <c r="F148" s="47">
        <f t="shared" si="127"/>
        <v>96</v>
      </c>
      <c r="G148" s="26">
        <f t="shared" si="124"/>
        <v>96</v>
      </c>
      <c r="H148" s="36">
        <v>96</v>
      </c>
      <c r="I148" s="41">
        <f t="shared" si="125"/>
        <v>124.80000000000001</v>
      </c>
      <c r="J148" s="41">
        <f t="shared" si="126"/>
        <v>144</v>
      </c>
      <c r="L148" s="50">
        <f>IFERROR(S148/SUM($S148:$X148),0)</f>
        <v>0</v>
      </c>
      <c r="M148" s="50">
        <f>IFERROR(T148/SUM($S148:$X148),0)</f>
        <v>9.3525179856115109E-2</v>
      </c>
      <c r="N148" s="50">
        <f>IFERROR(U148/SUM($S148:$X148),0)</f>
        <v>8.6330935251798566E-2</v>
      </c>
      <c r="O148" s="50">
        <f>IFERROR(V148/SUM($S148:$X148),0)</f>
        <v>0.56115107913669071</v>
      </c>
      <c r="P148" s="50">
        <f>IFERROR(W148/SUM($S148:$X148),0)</f>
        <v>0.15107913669064749</v>
      </c>
      <c r="Q148" s="50">
        <f>IFERROR(X148/SUM($S148:$X148),0)</f>
        <v>0.10791366906474821</v>
      </c>
      <c r="S148">
        <f t="shared" si="118"/>
        <v>0</v>
      </c>
      <c r="T148">
        <f t="shared" si="119"/>
        <v>8.6666666666666661</v>
      </c>
      <c r="U148">
        <f t="shared" si="120"/>
        <v>8</v>
      </c>
      <c r="V148">
        <f t="shared" si="121"/>
        <v>52</v>
      </c>
      <c r="W148">
        <f t="shared" si="122"/>
        <v>14</v>
      </c>
      <c r="X148">
        <f t="shared" si="123"/>
        <v>10</v>
      </c>
      <c r="AB148" s="57">
        <f t="shared" si="117"/>
        <v>0</v>
      </c>
      <c r="AC148" s="57">
        <f t="shared" si="104"/>
        <v>5.4166666666666662E-2</v>
      </c>
      <c r="AD148" s="57">
        <f t="shared" si="105"/>
        <v>0.05</v>
      </c>
      <c r="AE148" s="57">
        <f t="shared" si="106"/>
        <v>0.32500000000000001</v>
      </c>
      <c r="AF148" s="57">
        <f t="shared" si="107"/>
        <v>8.7499999999999994E-2</v>
      </c>
      <c r="AG148" s="57">
        <f t="shared" si="108"/>
        <v>6.25E-2</v>
      </c>
      <c r="AI148" s="49">
        <f>VLOOKUP(A148, Hindaja1!$A$4:$G$200, 2, FALSE)</f>
        <v>0</v>
      </c>
      <c r="AJ148">
        <f>VLOOKUP($A148, Hindaja2!$A$4:$G$200, 2, FALSE)</f>
        <v>0</v>
      </c>
      <c r="AK148">
        <f>VLOOKUP($A148, Hindaja3!$A$4:$G$200, 2, FALSE)</f>
        <v>0</v>
      </c>
      <c r="AL148">
        <f>VLOOKUP($A148, Hindaja4!$A$4:$G$200, 2, FALSE)</f>
        <v>0</v>
      </c>
      <c r="AM148">
        <f>VLOOKUP($A148, Hindaja1!$A$4:$G$200, 3, FALSE)</f>
        <v>16</v>
      </c>
      <c r="AN148">
        <f>VLOOKUP($A148, Hindaja2!$A$4:$G$200, 3, FALSE)</f>
        <v>8</v>
      </c>
      <c r="AO148">
        <f>VLOOKUP($A148, Hindaja3!$A$4:$G$200, 3, FALSE)</f>
        <v>0</v>
      </c>
      <c r="AP148">
        <f>VLOOKUP($A148, Hindaja4!$A$4:$G$200, 3, FALSE)</f>
        <v>2</v>
      </c>
      <c r="AQ148">
        <f>VLOOKUP($A148, Hindaja1!$A$4:$G$200, 4, FALSE)</f>
        <v>8</v>
      </c>
      <c r="AR148">
        <f>VLOOKUP($A148, Hindaja2!$A$4:$G$200, 4, FALSE)</f>
        <v>8</v>
      </c>
      <c r="AS148">
        <f>VLOOKUP($A148, Hindaja3!$A$4:$G$200, 4, FALSE)</f>
        <v>0</v>
      </c>
      <c r="AT148">
        <f>VLOOKUP($A148, Hindaja4!$A$4:$G$200, 4, FALSE)</f>
        <v>0</v>
      </c>
      <c r="AU148">
        <f>VLOOKUP($A148, Hindaja1!$A$4:$G$200, 5, FALSE)</f>
        <v>40</v>
      </c>
      <c r="AV148">
        <f>VLOOKUP($A148, Hindaja2!$A$4:$G$200, 5, FALSE)</f>
        <v>64</v>
      </c>
      <c r="AW148">
        <f>VLOOKUP($A148, Hindaja3!$A$4:$G$200, 5, FALSE)</f>
        <v>0</v>
      </c>
      <c r="AX148">
        <f>VLOOKUP($A148, Hindaja4!$A$4:$G$200, 5, FALSE)</f>
        <v>0</v>
      </c>
      <c r="AY148">
        <f>VLOOKUP($A148, Hindaja1!$A$4:$G$200, 6, FALSE)</f>
        <v>16</v>
      </c>
      <c r="AZ148">
        <f>VLOOKUP($A148, Hindaja2!$A$4:$G$200, 6, FALSE)</f>
        <v>12</v>
      </c>
      <c r="BA148">
        <f>VLOOKUP($A148, Hindaja3!$A$4:$G$200, 6, FALSE)</f>
        <v>0</v>
      </c>
      <c r="BB148">
        <f>VLOOKUP($A148, Hindaja4!$A$4:$G$200, 6, FALSE)</f>
        <v>0</v>
      </c>
      <c r="BC148">
        <f>VLOOKUP($A148, Hindaja1!$A$4:$G$200, 7, FALSE)</f>
        <v>16</v>
      </c>
      <c r="BD148">
        <f>VLOOKUP($A148, Hindaja2!$A$4:$G$200, 7, FALSE)</f>
        <v>4</v>
      </c>
      <c r="BE148">
        <f>VLOOKUP($A148, Hindaja3!$A$4:$G$200, 7, FALSE)</f>
        <v>0</v>
      </c>
      <c r="BF148">
        <f>VLOOKUP($A148, Hindaja4!$A$4:$G$200, 7, FALSE)</f>
        <v>0</v>
      </c>
    </row>
    <row r="149" spans="1:58" outlineLevel="1">
      <c r="A149" s="1" t="s">
        <v>80</v>
      </c>
      <c r="B149" s="6"/>
      <c r="C149" s="6"/>
      <c r="D149" s="6"/>
      <c r="E149" s="6"/>
      <c r="F149" s="47"/>
      <c r="G149" s="6"/>
      <c r="L149" s="50"/>
      <c r="M149" s="50"/>
      <c r="N149" s="50"/>
      <c r="O149" s="50"/>
      <c r="P149" s="50"/>
      <c r="Q149" s="50"/>
      <c r="S149">
        <f t="shared" si="118"/>
        <v>0</v>
      </c>
      <c r="T149">
        <f t="shared" si="119"/>
        <v>0</v>
      </c>
      <c r="U149">
        <f t="shared" si="120"/>
        <v>0</v>
      </c>
      <c r="V149">
        <f t="shared" si="121"/>
        <v>0</v>
      </c>
      <c r="W149">
        <f t="shared" si="122"/>
        <v>0</v>
      </c>
      <c r="X149">
        <f t="shared" si="123"/>
        <v>0</v>
      </c>
      <c r="AB149" s="57">
        <f t="shared" si="117"/>
        <v>0</v>
      </c>
      <c r="AC149" s="57">
        <f t="shared" si="104"/>
        <v>0</v>
      </c>
      <c r="AD149" s="57">
        <f t="shared" si="105"/>
        <v>0</v>
      </c>
      <c r="AE149" s="57">
        <f t="shared" si="106"/>
        <v>0</v>
      </c>
      <c r="AF149" s="57">
        <f t="shared" si="107"/>
        <v>0</v>
      </c>
      <c r="AG149" s="57">
        <f t="shared" si="108"/>
        <v>0</v>
      </c>
      <c r="AI149" s="49">
        <f>VLOOKUP(A149, Hindaja1!$A$4:$G$200, 2, FALSE)</f>
        <v>0</v>
      </c>
      <c r="AJ149">
        <f>VLOOKUP($A149, Hindaja2!$A$4:$G$200, 2, FALSE)</f>
        <v>0</v>
      </c>
      <c r="AK149">
        <f>VLOOKUP($A149, Hindaja3!$A$4:$G$200, 2, FALSE)</f>
        <v>0</v>
      </c>
      <c r="AL149">
        <f>VLOOKUP($A149, Hindaja4!$A$4:$G$200, 2, FALSE)</f>
        <v>0</v>
      </c>
      <c r="AM149">
        <f>VLOOKUP($A149, Hindaja1!$A$4:$G$200, 3, FALSE)</f>
        <v>0</v>
      </c>
      <c r="AN149">
        <f>VLOOKUP($A149, Hindaja2!$A$4:$G$200, 3, FALSE)</f>
        <v>0</v>
      </c>
      <c r="AO149">
        <f>VLOOKUP($A149, Hindaja3!$A$4:$G$200, 3, FALSE)</f>
        <v>0</v>
      </c>
      <c r="AP149">
        <f>VLOOKUP($A149, Hindaja4!$A$4:$G$200, 3, FALSE)</f>
        <v>0</v>
      </c>
      <c r="AQ149">
        <f>VLOOKUP($A149, Hindaja1!$A$4:$G$200, 4, FALSE)</f>
        <v>0</v>
      </c>
      <c r="AR149">
        <f>VLOOKUP($A149, Hindaja2!$A$4:$G$200, 4, FALSE)</f>
        <v>0</v>
      </c>
      <c r="AS149">
        <f>VLOOKUP($A149, Hindaja3!$A$4:$G$200, 4, FALSE)</f>
        <v>0</v>
      </c>
      <c r="AT149">
        <f>VLOOKUP($A149, Hindaja4!$A$4:$G$200, 4, FALSE)</f>
        <v>0</v>
      </c>
      <c r="AU149">
        <f>VLOOKUP($A149, Hindaja1!$A$4:$G$200, 5, FALSE)</f>
        <v>0</v>
      </c>
      <c r="AV149">
        <f>VLOOKUP($A149, Hindaja2!$A$4:$G$200, 5, FALSE)</f>
        <v>0</v>
      </c>
      <c r="AW149">
        <f>VLOOKUP($A149, Hindaja3!$A$4:$G$200, 5, FALSE)</f>
        <v>0</v>
      </c>
      <c r="AX149">
        <f>VLOOKUP($A149, Hindaja4!$A$4:$G$200, 5, FALSE)</f>
        <v>0</v>
      </c>
      <c r="AY149">
        <f>VLOOKUP($A149, Hindaja1!$A$4:$G$200, 6, FALSE)</f>
        <v>0</v>
      </c>
      <c r="AZ149">
        <f>VLOOKUP($A149, Hindaja2!$A$4:$G$200, 6, FALSE)</f>
        <v>0</v>
      </c>
      <c r="BA149">
        <f>VLOOKUP($A149, Hindaja3!$A$4:$G$200, 6, FALSE)</f>
        <v>0</v>
      </c>
      <c r="BB149">
        <f>VLOOKUP($A149, Hindaja4!$A$4:$G$200, 6, FALSE)</f>
        <v>0</v>
      </c>
      <c r="BC149">
        <f>VLOOKUP($A149, Hindaja1!$A$4:$G$200, 7, FALSE)</f>
        <v>0</v>
      </c>
      <c r="BD149">
        <f>VLOOKUP($A149, Hindaja2!$A$4:$G$200, 7, FALSE)</f>
        <v>0</v>
      </c>
      <c r="BE149">
        <f>VLOOKUP($A149, Hindaja3!$A$4:$G$200, 7, FALSE)</f>
        <v>0</v>
      </c>
      <c r="BF149">
        <f>VLOOKUP($A149, Hindaja4!$A$4:$G$200, 7, FALSE)</f>
        <v>0</v>
      </c>
    </row>
    <row r="150" spans="1:58" outlineLevel="1">
      <c r="A150" t="s">
        <v>153</v>
      </c>
      <c r="B150" s="6">
        <f>Hindaja1!H126</f>
        <v>96</v>
      </c>
      <c r="C150" s="6">
        <f>Hindaja2!H125</f>
        <v>96</v>
      </c>
      <c r="D150" s="6">
        <f>Hindaja3!H126</f>
        <v>0</v>
      </c>
      <c r="E150" s="6">
        <f>Hindaja4!H134</f>
        <v>2</v>
      </c>
      <c r="F150" s="47">
        <f t="shared" si="127"/>
        <v>96</v>
      </c>
      <c r="G150" s="26">
        <f t="shared" ref="G150:G153" si="128">MAX(B150:E150)</f>
        <v>96</v>
      </c>
      <c r="H150" s="36">
        <v>96</v>
      </c>
      <c r="I150" s="41">
        <f t="shared" ref="I150:I153" si="129">H150*1.3</f>
        <v>124.80000000000001</v>
      </c>
      <c r="J150" s="41">
        <f t="shared" ref="J150:J153" si="130">H150*1.5</f>
        <v>144</v>
      </c>
      <c r="L150" s="50">
        <f>IFERROR(S150/SUM($S150:$X150),0)</f>
        <v>0</v>
      </c>
      <c r="M150" s="50">
        <f>IFERROR(T150/SUM($S150:$X150),0)</f>
        <v>9.3525179856115109E-2</v>
      </c>
      <c r="N150" s="50">
        <f>IFERROR(U150/SUM($S150:$X150),0)</f>
        <v>8.6330935251798566E-2</v>
      </c>
      <c r="O150" s="50">
        <f>IFERROR(V150/SUM($S150:$X150),0)</f>
        <v>0.56115107913669071</v>
      </c>
      <c r="P150" s="50">
        <f>IFERROR(W150/SUM($S150:$X150),0)</f>
        <v>0.15107913669064749</v>
      </c>
      <c r="Q150" s="50">
        <f>IFERROR(X150/SUM($S150:$X150),0)</f>
        <v>0.10791366906474821</v>
      </c>
      <c r="S150">
        <f t="shared" si="118"/>
        <v>0</v>
      </c>
      <c r="T150">
        <f t="shared" si="119"/>
        <v>8.6666666666666661</v>
      </c>
      <c r="U150">
        <f t="shared" si="120"/>
        <v>8</v>
      </c>
      <c r="V150">
        <f t="shared" si="121"/>
        <v>52</v>
      </c>
      <c r="W150">
        <f t="shared" si="122"/>
        <v>14</v>
      </c>
      <c r="X150">
        <f t="shared" si="123"/>
        <v>10</v>
      </c>
      <c r="AB150" s="57">
        <f t="shared" si="117"/>
        <v>0</v>
      </c>
      <c r="AC150" s="57">
        <f t="shared" si="104"/>
        <v>5.4166666666666662E-2</v>
      </c>
      <c r="AD150" s="57">
        <f t="shared" si="105"/>
        <v>0.05</v>
      </c>
      <c r="AE150" s="57">
        <f t="shared" si="106"/>
        <v>0.32500000000000001</v>
      </c>
      <c r="AF150" s="57">
        <f t="shared" si="107"/>
        <v>8.7499999999999994E-2</v>
      </c>
      <c r="AG150" s="57">
        <f t="shared" si="108"/>
        <v>6.25E-2</v>
      </c>
      <c r="AI150" s="49">
        <f>VLOOKUP(A150, Hindaja1!$A$4:$G$200, 2, FALSE)</f>
        <v>0</v>
      </c>
      <c r="AJ150">
        <f>VLOOKUP($A150, Hindaja2!$A$4:$G$200, 2, FALSE)</f>
        <v>0</v>
      </c>
      <c r="AK150">
        <f>VLOOKUP($A150, Hindaja3!$A$4:$G$200, 2, FALSE)</f>
        <v>0</v>
      </c>
      <c r="AL150">
        <f>VLOOKUP($A150, Hindaja4!$A$4:$G$200, 2, FALSE)</f>
        <v>0</v>
      </c>
      <c r="AM150">
        <f>VLOOKUP($A150, Hindaja1!$A$4:$G$200, 3, FALSE)</f>
        <v>16</v>
      </c>
      <c r="AN150">
        <f>VLOOKUP($A150, Hindaja2!$A$4:$G$200, 3, FALSE)</f>
        <v>8</v>
      </c>
      <c r="AO150">
        <f>VLOOKUP($A150, Hindaja3!$A$4:$G$200, 3, FALSE)</f>
        <v>0</v>
      </c>
      <c r="AP150">
        <f>VLOOKUP($A150, Hindaja4!$A$4:$G$200, 3, FALSE)</f>
        <v>2</v>
      </c>
      <c r="AQ150">
        <f>VLOOKUP($A150, Hindaja1!$A$4:$G$200, 4, FALSE)</f>
        <v>8</v>
      </c>
      <c r="AR150">
        <f>VLOOKUP($A150, Hindaja2!$A$4:$G$200, 4, FALSE)</f>
        <v>8</v>
      </c>
      <c r="AS150">
        <f>VLOOKUP($A150, Hindaja3!$A$4:$G$200, 4, FALSE)</f>
        <v>0</v>
      </c>
      <c r="AT150">
        <f>VLOOKUP($A150, Hindaja4!$A$4:$G$200, 4, FALSE)</f>
        <v>0</v>
      </c>
      <c r="AU150">
        <f>VLOOKUP($A150, Hindaja1!$A$4:$G$200, 5, FALSE)</f>
        <v>40</v>
      </c>
      <c r="AV150">
        <f>VLOOKUP($A150, Hindaja2!$A$4:$G$200, 5, FALSE)</f>
        <v>64</v>
      </c>
      <c r="AW150">
        <f>VLOOKUP($A150, Hindaja3!$A$4:$G$200, 5, FALSE)</f>
        <v>0</v>
      </c>
      <c r="AX150">
        <f>VLOOKUP($A150, Hindaja4!$A$4:$G$200, 5, FALSE)</f>
        <v>0</v>
      </c>
      <c r="AY150">
        <f>VLOOKUP($A150, Hindaja1!$A$4:$G$200, 6, FALSE)</f>
        <v>16</v>
      </c>
      <c r="AZ150">
        <f>VLOOKUP($A150, Hindaja2!$A$4:$G$200, 6, FALSE)</f>
        <v>12</v>
      </c>
      <c r="BA150">
        <f>VLOOKUP($A150, Hindaja3!$A$4:$G$200, 6, FALSE)</f>
        <v>0</v>
      </c>
      <c r="BB150">
        <f>VLOOKUP($A150, Hindaja4!$A$4:$G$200, 6, FALSE)</f>
        <v>0</v>
      </c>
      <c r="BC150">
        <f>VLOOKUP($A150, Hindaja1!$A$4:$G$200, 7, FALSE)</f>
        <v>16</v>
      </c>
      <c r="BD150">
        <f>VLOOKUP($A150, Hindaja2!$A$4:$G$200, 7, FALSE)</f>
        <v>4</v>
      </c>
      <c r="BE150">
        <f>VLOOKUP($A150, Hindaja3!$A$4:$G$200, 7, FALSE)</f>
        <v>0</v>
      </c>
      <c r="BF150">
        <f>VLOOKUP($A150, Hindaja4!$A$4:$G$200, 7, FALSE)</f>
        <v>0</v>
      </c>
    </row>
    <row r="151" spans="1:58" outlineLevel="1">
      <c r="A151" t="s">
        <v>154</v>
      </c>
      <c r="B151" s="6">
        <f>Hindaja1!H127</f>
        <v>96</v>
      </c>
      <c r="C151" s="6">
        <f>Hindaja2!H126</f>
        <v>96</v>
      </c>
      <c r="D151" s="6">
        <f>Hindaja3!H127</f>
        <v>0</v>
      </c>
      <c r="E151" s="6">
        <f>Hindaja4!H135</f>
        <v>2</v>
      </c>
      <c r="F151" s="47">
        <f t="shared" si="127"/>
        <v>96</v>
      </c>
      <c r="G151" s="26">
        <f t="shared" si="128"/>
        <v>96</v>
      </c>
      <c r="H151" s="36">
        <v>96</v>
      </c>
      <c r="I151" s="41">
        <f t="shared" si="129"/>
        <v>124.80000000000001</v>
      </c>
      <c r="J151" s="41">
        <f t="shared" si="130"/>
        <v>144</v>
      </c>
      <c r="L151" s="50">
        <f>IFERROR(S151/SUM($S151:$X151),0)</f>
        <v>0</v>
      </c>
      <c r="M151" s="50">
        <f>IFERROR(T151/SUM($S151:$X151),0)</f>
        <v>9.3525179856115109E-2</v>
      </c>
      <c r="N151" s="50">
        <f>IFERROR(U151/SUM($S151:$X151),0)</f>
        <v>8.6330935251798566E-2</v>
      </c>
      <c r="O151" s="50">
        <f>IFERROR(V151/SUM($S151:$X151),0)</f>
        <v>0.56115107913669071</v>
      </c>
      <c r="P151" s="50">
        <f>IFERROR(W151/SUM($S151:$X151),0)</f>
        <v>0.15107913669064749</v>
      </c>
      <c r="Q151" s="50">
        <f>IFERROR(X151/SUM($S151:$X151),0)</f>
        <v>0.10791366906474821</v>
      </c>
      <c r="S151">
        <f t="shared" si="118"/>
        <v>0</v>
      </c>
      <c r="T151">
        <f t="shared" si="119"/>
        <v>8.6666666666666661</v>
      </c>
      <c r="U151">
        <f t="shared" si="120"/>
        <v>8</v>
      </c>
      <c r="V151">
        <f t="shared" si="121"/>
        <v>52</v>
      </c>
      <c r="W151">
        <f t="shared" si="122"/>
        <v>14</v>
      </c>
      <c r="X151">
        <f t="shared" si="123"/>
        <v>10</v>
      </c>
      <c r="AB151" s="57">
        <f t="shared" si="117"/>
        <v>0</v>
      </c>
      <c r="AC151" s="57">
        <f t="shared" si="104"/>
        <v>5.4166666666666662E-2</v>
      </c>
      <c r="AD151" s="57">
        <f t="shared" si="105"/>
        <v>0.05</v>
      </c>
      <c r="AE151" s="57">
        <f t="shared" si="106"/>
        <v>0.32500000000000001</v>
      </c>
      <c r="AF151" s="57">
        <f t="shared" si="107"/>
        <v>8.7499999999999994E-2</v>
      </c>
      <c r="AG151" s="57">
        <f t="shared" si="108"/>
        <v>6.25E-2</v>
      </c>
      <c r="AI151" s="49">
        <f>VLOOKUP(A151, Hindaja1!$A$4:$G$200, 2, FALSE)</f>
        <v>0</v>
      </c>
      <c r="AJ151">
        <f>VLOOKUP($A151, Hindaja2!$A$4:$G$200, 2, FALSE)</f>
        <v>0</v>
      </c>
      <c r="AK151">
        <f>VLOOKUP($A151, Hindaja3!$A$4:$G$200, 2, FALSE)</f>
        <v>0</v>
      </c>
      <c r="AL151">
        <f>VLOOKUP($A151, Hindaja4!$A$4:$G$200, 2, FALSE)</f>
        <v>0</v>
      </c>
      <c r="AM151">
        <f>VLOOKUP($A151, Hindaja1!$A$4:$G$200, 3, FALSE)</f>
        <v>16</v>
      </c>
      <c r="AN151">
        <f>VLOOKUP($A151, Hindaja2!$A$4:$G$200, 3, FALSE)</f>
        <v>8</v>
      </c>
      <c r="AO151">
        <f>VLOOKUP($A151, Hindaja3!$A$4:$G$200, 3, FALSE)</f>
        <v>0</v>
      </c>
      <c r="AP151">
        <f>VLOOKUP($A151, Hindaja4!$A$4:$G$200, 3, FALSE)</f>
        <v>2</v>
      </c>
      <c r="AQ151">
        <f>VLOOKUP($A151, Hindaja1!$A$4:$G$200, 4, FALSE)</f>
        <v>8</v>
      </c>
      <c r="AR151">
        <f>VLOOKUP($A151, Hindaja2!$A$4:$G$200, 4, FALSE)</f>
        <v>8</v>
      </c>
      <c r="AS151">
        <f>VLOOKUP($A151, Hindaja3!$A$4:$G$200, 4, FALSE)</f>
        <v>0</v>
      </c>
      <c r="AT151">
        <f>VLOOKUP($A151, Hindaja4!$A$4:$G$200, 4, FALSE)</f>
        <v>0</v>
      </c>
      <c r="AU151">
        <f>VLOOKUP($A151, Hindaja1!$A$4:$G$200, 5, FALSE)</f>
        <v>40</v>
      </c>
      <c r="AV151">
        <f>VLOOKUP($A151, Hindaja2!$A$4:$G$200, 5, FALSE)</f>
        <v>64</v>
      </c>
      <c r="AW151">
        <f>VLOOKUP($A151, Hindaja3!$A$4:$G$200, 5, FALSE)</f>
        <v>0</v>
      </c>
      <c r="AX151">
        <f>VLOOKUP($A151, Hindaja4!$A$4:$G$200, 5, FALSE)</f>
        <v>0</v>
      </c>
      <c r="AY151">
        <f>VLOOKUP($A151, Hindaja1!$A$4:$G$200, 6, FALSE)</f>
        <v>16</v>
      </c>
      <c r="AZ151">
        <f>VLOOKUP($A151, Hindaja2!$A$4:$G$200, 6, FALSE)</f>
        <v>12</v>
      </c>
      <c r="BA151">
        <f>VLOOKUP($A151, Hindaja3!$A$4:$G$200, 6, FALSE)</f>
        <v>0</v>
      </c>
      <c r="BB151">
        <f>VLOOKUP($A151, Hindaja4!$A$4:$G$200, 6, FALSE)</f>
        <v>0</v>
      </c>
      <c r="BC151">
        <f>VLOOKUP($A151, Hindaja1!$A$4:$G$200, 7, FALSE)</f>
        <v>16</v>
      </c>
      <c r="BD151">
        <f>VLOOKUP($A151, Hindaja2!$A$4:$G$200, 7, FALSE)</f>
        <v>4</v>
      </c>
      <c r="BE151">
        <f>VLOOKUP($A151, Hindaja3!$A$4:$G$200, 7, FALSE)</f>
        <v>0</v>
      </c>
      <c r="BF151">
        <f>VLOOKUP($A151, Hindaja4!$A$4:$G$200, 7, FALSE)</f>
        <v>0</v>
      </c>
    </row>
    <row r="152" spans="1:58" outlineLevel="1">
      <c r="A152" t="s">
        <v>155</v>
      </c>
      <c r="B152" s="6">
        <f>Hindaja1!H129</f>
        <v>96</v>
      </c>
      <c r="C152" s="6">
        <f>Hindaja2!H128</f>
        <v>96</v>
      </c>
      <c r="D152" s="6">
        <f>Hindaja3!H129</f>
        <v>0</v>
      </c>
      <c r="E152" s="6">
        <f>Hindaja4!H137</f>
        <v>2</v>
      </c>
      <c r="F152" s="47">
        <f t="shared" si="127"/>
        <v>96</v>
      </c>
      <c r="G152" s="26">
        <f t="shared" si="128"/>
        <v>96</v>
      </c>
      <c r="H152" s="36">
        <v>96</v>
      </c>
      <c r="I152" s="41">
        <f t="shared" si="129"/>
        <v>124.80000000000001</v>
      </c>
      <c r="J152" s="41">
        <f t="shared" si="130"/>
        <v>144</v>
      </c>
      <c r="L152" s="50">
        <f>IFERROR(S152/SUM($S152:$X152),0)</f>
        <v>0</v>
      </c>
      <c r="M152" s="50">
        <f>IFERROR(T152/SUM($S152:$X152),0)</f>
        <v>9.3525179856115109E-2</v>
      </c>
      <c r="N152" s="50">
        <f>IFERROR(U152/SUM($S152:$X152),0)</f>
        <v>8.6330935251798566E-2</v>
      </c>
      <c r="O152" s="50">
        <f>IFERROR(V152/SUM($S152:$X152),0)</f>
        <v>0.56115107913669071</v>
      </c>
      <c r="P152" s="50">
        <f>IFERROR(W152/SUM($S152:$X152),0)</f>
        <v>0.15107913669064749</v>
      </c>
      <c r="Q152" s="50">
        <f>IFERROR(X152/SUM($S152:$X152),0)</f>
        <v>0.10791366906474821</v>
      </c>
      <c r="S152">
        <f t="shared" si="118"/>
        <v>0</v>
      </c>
      <c r="T152">
        <f t="shared" si="119"/>
        <v>8.6666666666666661</v>
      </c>
      <c r="U152">
        <f t="shared" si="120"/>
        <v>8</v>
      </c>
      <c r="V152">
        <f t="shared" si="121"/>
        <v>52</v>
      </c>
      <c r="W152">
        <f t="shared" si="122"/>
        <v>14</v>
      </c>
      <c r="X152">
        <f t="shared" si="123"/>
        <v>10</v>
      </c>
      <c r="AB152" s="57">
        <f t="shared" si="117"/>
        <v>0</v>
      </c>
      <c r="AC152" s="57">
        <f t="shared" si="104"/>
        <v>5.4166666666666662E-2</v>
      </c>
      <c r="AD152" s="57">
        <f t="shared" si="105"/>
        <v>0.05</v>
      </c>
      <c r="AE152" s="57">
        <f t="shared" si="106"/>
        <v>0.32500000000000001</v>
      </c>
      <c r="AF152" s="57">
        <f t="shared" si="107"/>
        <v>8.7499999999999994E-2</v>
      </c>
      <c r="AG152" s="57">
        <f t="shared" si="108"/>
        <v>6.25E-2</v>
      </c>
      <c r="AI152" s="49">
        <f>VLOOKUP(A152, Hindaja1!$A$4:$G$200, 2, FALSE)</f>
        <v>0</v>
      </c>
      <c r="AJ152">
        <f>VLOOKUP($A152, Hindaja2!$A$4:$G$200, 2, FALSE)</f>
        <v>0</v>
      </c>
      <c r="AK152">
        <f>VLOOKUP($A152, Hindaja3!$A$4:$G$200, 2, FALSE)</f>
        <v>0</v>
      </c>
      <c r="AL152">
        <f>VLOOKUP($A152, Hindaja4!$A$4:$G$200, 2, FALSE)</f>
        <v>0</v>
      </c>
      <c r="AM152">
        <f>VLOOKUP($A152, Hindaja1!$A$4:$G$200, 3, FALSE)</f>
        <v>16</v>
      </c>
      <c r="AN152">
        <f>VLOOKUP($A152, Hindaja2!$A$4:$G$200, 3, FALSE)</f>
        <v>8</v>
      </c>
      <c r="AO152">
        <f>VLOOKUP($A152, Hindaja3!$A$4:$G$200, 3, FALSE)</f>
        <v>0</v>
      </c>
      <c r="AP152">
        <f>VLOOKUP($A152, Hindaja4!$A$4:$G$200, 3, FALSE)</f>
        <v>2</v>
      </c>
      <c r="AQ152">
        <f>VLOOKUP($A152, Hindaja1!$A$4:$G$200, 4, FALSE)</f>
        <v>8</v>
      </c>
      <c r="AR152">
        <f>VLOOKUP($A152, Hindaja2!$A$4:$G$200, 4, FALSE)</f>
        <v>8</v>
      </c>
      <c r="AS152">
        <f>VLOOKUP($A152, Hindaja3!$A$4:$G$200, 4, FALSE)</f>
        <v>0</v>
      </c>
      <c r="AT152">
        <f>VLOOKUP($A152, Hindaja4!$A$4:$G$200, 4, FALSE)</f>
        <v>0</v>
      </c>
      <c r="AU152">
        <f>VLOOKUP($A152, Hindaja1!$A$4:$G$200, 5, FALSE)</f>
        <v>40</v>
      </c>
      <c r="AV152">
        <f>VLOOKUP($A152, Hindaja2!$A$4:$G$200, 5, FALSE)</f>
        <v>64</v>
      </c>
      <c r="AW152">
        <f>VLOOKUP($A152, Hindaja3!$A$4:$G$200, 5, FALSE)</f>
        <v>0</v>
      </c>
      <c r="AX152">
        <f>VLOOKUP($A152, Hindaja4!$A$4:$G$200, 5, FALSE)</f>
        <v>0</v>
      </c>
      <c r="AY152">
        <f>VLOOKUP($A152, Hindaja1!$A$4:$G$200, 6, FALSE)</f>
        <v>16</v>
      </c>
      <c r="AZ152">
        <f>VLOOKUP($A152, Hindaja2!$A$4:$G$200, 6, FALSE)</f>
        <v>12</v>
      </c>
      <c r="BA152">
        <f>VLOOKUP($A152, Hindaja3!$A$4:$G$200, 6, FALSE)</f>
        <v>0</v>
      </c>
      <c r="BB152">
        <f>VLOOKUP($A152, Hindaja4!$A$4:$G$200, 6, FALSE)</f>
        <v>0</v>
      </c>
      <c r="BC152">
        <f>VLOOKUP($A152, Hindaja1!$A$4:$G$200, 7, FALSE)</f>
        <v>16</v>
      </c>
      <c r="BD152">
        <f>VLOOKUP($A152, Hindaja2!$A$4:$G$200, 7, FALSE)</f>
        <v>4</v>
      </c>
      <c r="BE152">
        <f>VLOOKUP($A152, Hindaja3!$A$4:$G$200, 7, FALSE)</f>
        <v>0</v>
      </c>
      <c r="BF152">
        <f>VLOOKUP($A152, Hindaja4!$A$4:$G$200, 7, FALSE)</f>
        <v>0</v>
      </c>
    </row>
    <row r="153" spans="1:58" outlineLevel="1">
      <c r="A153" t="s">
        <v>156</v>
      </c>
      <c r="B153" s="6">
        <f>Hindaja1!H130</f>
        <v>96</v>
      </c>
      <c r="C153" s="6">
        <f>Hindaja2!H129</f>
        <v>96</v>
      </c>
      <c r="D153" s="6">
        <f>Hindaja3!H130</f>
        <v>0</v>
      </c>
      <c r="E153" s="6">
        <f>Hindaja4!H138</f>
        <v>2</v>
      </c>
      <c r="F153" s="47">
        <f t="shared" si="127"/>
        <v>96</v>
      </c>
      <c r="G153" s="26">
        <f t="shared" si="128"/>
        <v>96</v>
      </c>
      <c r="H153" s="36">
        <v>96</v>
      </c>
      <c r="I153" s="41">
        <f t="shared" si="129"/>
        <v>124.80000000000001</v>
      </c>
      <c r="J153" s="41">
        <f t="shared" si="130"/>
        <v>144</v>
      </c>
      <c r="L153" s="50">
        <f>IFERROR(S153/SUM($S153:$X153),0)</f>
        <v>0</v>
      </c>
      <c r="M153" s="50">
        <f>IFERROR(T153/SUM($S153:$X153),0)</f>
        <v>9.3525179856115109E-2</v>
      </c>
      <c r="N153" s="50">
        <f>IFERROR(U153/SUM($S153:$X153),0)</f>
        <v>8.6330935251798566E-2</v>
      </c>
      <c r="O153" s="50">
        <f>IFERROR(V153/SUM($S153:$X153),0)</f>
        <v>0.56115107913669071</v>
      </c>
      <c r="P153" s="50">
        <f>IFERROR(W153/SUM($S153:$X153),0)</f>
        <v>0.15107913669064749</v>
      </c>
      <c r="Q153" s="50">
        <f>IFERROR(X153/SUM($S153:$X153),0)</f>
        <v>0.10791366906474821</v>
      </c>
      <c r="S153">
        <f t="shared" si="118"/>
        <v>0</v>
      </c>
      <c r="T153">
        <f t="shared" si="119"/>
        <v>8.6666666666666661</v>
      </c>
      <c r="U153">
        <f t="shared" si="120"/>
        <v>8</v>
      </c>
      <c r="V153">
        <f t="shared" si="121"/>
        <v>52</v>
      </c>
      <c r="W153">
        <f t="shared" si="122"/>
        <v>14</v>
      </c>
      <c r="X153">
        <f t="shared" si="123"/>
        <v>10</v>
      </c>
      <c r="AB153" s="57">
        <f t="shared" si="117"/>
        <v>0</v>
      </c>
      <c r="AC153" s="57">
        <f t="shared" si="104"/>
        <v>5.4166666666666662E-2</v>
      </c>
      <c r="AD153" s="57">
        <f t="shared" si="105"/>
        <v>0.05</v>
      </c>
      <c r="AE153" s="57">
        <f t="shared" si="106"/>
        <v>0.32500000000000001</v>
      </c>
      <c r="AF153" s="57">
        <f t="shared" si="107"/>
        <v>8.7499999999999994E-2</v>
      </c>
      <c r="AG153" s="57">
        <f t="shared" si="108"/>
        <v>6.25E-2</v>
      </c>
      <c r="AI153" s="49">
        <f>VLOOKUP(A153, Hindaja1!$A$4:$G$200, 2, FALSE)</f>
        <v>0</v>
      </c>
      <c r="AJ153">
        <f>VLOOKUP($A153, Hindaja2!$A$4:$G$200, 2, FALSE)</f>
        <v>0</v>
      </c>
      <c r="AK153">
        <f>VLOOKUP($A153, Hindaja3!$A$4:$G$200, 2, FALSE)</f>
        <v>0</v>
      </c>
      <c r="AL153">
        <f>VLOOKUP($A153, Hindaja4!$A$4:$G$200, 2, FALSE)</f>
        <v>0</v>
      </c>
      <c r="AM153">
        <f>VLOOKUP($A153, Hindaja1!$A$4:$G$200, 3, FALSE)</f>
        <v>16</v>
      </c>
      <c r="AN153">
        <f>VLOOKUP($A153, Hindaja2!$A$4:$G$200, 3, FALSE)</f>
        <v>8</v>
      </c>
      <c r="AO153">
        <f>VLOOKUP($A153, Hindaja3!$A$4:$G$200, 3, FALSE)</f>
        <v>0</v>
      </c>
      <c r="AP153">
        <f>VLOOKUP($A153, Hindaja4!$A$4:$G$200, 3, FALSE)</f>
        <v>2</v>
      </c>
      <c r="AQ153">
        <f>VLOOKUP($A153, Hindaja1!$A$4:$G$200, 4, FALSE)</f>
        <v>8</v>
      </c>
      <c r="AR153">
        <f>VLOOKUP($A153, Hindaja2!$A$4:$G$200, 4, FALSE)</f>
        <v>8</v>
      </c>
      <c r="AS153">
        <f>VLOOKUP($A153, Hindaja3!$A$4:$G$200, 4, FALSE)</f>
        <v>0</v>
      </c>
      <c r="AT153">
        <f>VLOOKUP($A153, Hindaja4!$A$4:$G$200, 4, FALSE)</f>
        <v>0</v>
      </c>
      <c r="AU153">
        <f>VLOOKUP($A153, Hindaja1!$A$4:$G$200, 5, FALSE)</f>
        <v>40</v>
      </c>
      <c r="AV153">
        <f>VLOOKUP($A153, Hindaja2!$A$4:$G$200, 5, FALSE)</f>
        <v>64</v>
      </c>
      <c r="AW153">
        <f>VLOOKUP($A153, Hindaja3!$A$4:$G$200, 5, FALSE)</f>
        <v>0</v>
      </c>
      <c r="AX153">
        <f>VLOOKUP($A153, Hindaja4!$A$4:$G$200, 5, FALSE)</f>
        <v>0</v>
      </c>
      <c r="AY153">
        <f>VLOOKUP($A153, Hindaja1!$A$4:$G$200, 6, FALSE)</f>
        <v>16</v>
      </c>
      <c r="AZ153">
        <f>VLOOKUP($A153, Hindaja2!$A$4:$G$200, 6, FALSE)</f>
        <v>12</v>
      </c>
      <c r="BA153">
        <f>VLOOKUP($A153, Hindaja3!$A$4:$G$200, 6, FALSE)</f>
        <v>0</v>
      </c>
      <c r="BB153">
        <f>VLOOKUP($A153, Hindaja4!$A$4:$G$200, 6, FALSE)</f>
        <v>0</v>
      </c>
      <c r="BC153">
        <f>VLOOKUP($A153, Hindaja1!$A$4:$G$200, 7, FALSE)</f>
        <v>16</v>
      </c>
      <c r="BD153">
        <f>VLOOKUP($A153, Hindaja2!$A$4:$G$200, 7, FALSE)</f>
        <v>4</v>
      </c>
      <c r="BE153">
        <f>VLOOKUP($A153, Hindaja3!$A$4:$G$200, 7, FALSE)</f>
        <v>0</v>
      </c>
      <c r="BF153">
        <f>VLOOKUP($A153, Hindaja4!$A$4:$G$200, 7, FALSE)</f>
        <v>0</v>
      </c>
    </row>
    <row r="154" spans="1:58" outlineLevel="1">
      <c r="A154" s="1" t="s">
        <v>85</v>
      </c>
      <c r="B154" s="6"/>
      <c r="C154" s="6"/>
      <c r="D154" s="6"/>
      <c r="E154" s="6"/>
      <c r="F154" s="47"/>
      <c r="G154" s="6"/>
      <c r="L154" s="50"/>
      <c r="M154" s="50"/>
      <c r="N154" s="50"/>
      <c r="O154" s="50"/>
      <c r="P154" s="50"/>
      <c r="Q154" s="50"/>
      <c r="S154">
        <f t="shared" si="118"/>
        <v>0</v>
      </c>
      <c r="T154">
        <f t="shared" si="119"/>
        <v>0</v>
      </c>
      <c r="U154">
        <f t="shared" si="120"/>
        <v>0</v>
      </c>
      <c r="V154">
        <f t="shared" si="121"/>
        <v>0</v>
      </c>
      <c r="W154">
        <f t="shared" si="122"/>
        <v>0</v>
      </c>
      <c r="X154">
        <f t="shared" si="123"/>
        <v>0</v>
      </c>
      <c r="AB154" s="57">
        <f t="shared" si="117"/>
        <v>0</v>
      </c>
      <c r="AC154" s="57">
        <f t="shared" si="104"/>
        <v>0</v>
      </c>
      <c r="AD154" s="57">
        <f t="shared" si="105"/>
        <v>0</v>
      </c>
      <c r="AE154" s="57">
        <f t="shared" si="106"/>
        <v>0</v>
      </c>
      <c r="AF154" s="57">
        <f t="shared" si="107"/>
        <v>0</v>
      </c>
      <c r="AG154" s="57">
        <f t="shared" si="108"/>
        <v>0</v>
      </c>
      <c r="AI154" s="49">
        <f>VLOOKUP(A154, Hindaja1!$A$4:$G$200, 2, FALSE)</f>
        <v>0</v>
      </c>
      <c r="AJ154">
        <f>VLOOKUP($A154, Hindaja2!$A$4:$G$200, 2, FALSE)</f>
        <v>0</v>
      </c>
      <c r="AK154">
        <f>VLOOKUP($A154, Hindaja3!$A$4:$G$200, 2, FALSE)</f>
        <v>0</v>
      </c>
      <c r="AL154">
        <f>VLOOKUP($A154, Hindaja4!$A$4:$G$200, 2, FALSE)</f>
        <v>0</v>
      </c>
      <c r="AM154">
        <f>VLOOKUP($A154, Hindaja1!$A$4:$G$200, 3, FALSE)</f>
        <v>0</v>
      </c>
      <c r="AN154">
        <f>VLOOKUP($A154, Hindaja2!$A$4:$G$200, 3, FALSE)</f>
        <v>0</v>
      </c>
      <c r="AO154">
        <f>VLOOKUP($A154, Hindaja3!$A$4:$G$200, 3, FALSE)</f>
        <v>0</v>
      </c>
      <c r="AP154">
        <f>VLOOKUP($A154, Hindaja4!$A$4:$G$200, 3, FALSE)</f>
        <v>0</v>
      </c>
      <c r="AQ154">
        <f>VLOOKUP($A154, Hindaja1!$A$4:$G$200, 4, FALSE)</f>
        <v>0</v>
      </c>
      <c r="AR154">
        <f>VLOOKUP($A154, Hindaja2!$A$4:$G$200, 4, FALSE)</f>
        <v>0</v>
      </c>
      <c r="AS154">
        <f>VLOOKUP($A154, Hindaja3!$A$4:$G$200, 4, FALSE)</f>
        <v>0</v>
      </c>
      <c r="AT154">
        <f>VLOOKUP($A154, Hindaja4!$A$4:$G$200, 4, FALSE)</f>
        <v>0</v>
      </c>
      <c r="AU154">
        <f>VLOOKUP($A154, Hindaja1!$A$4:$G$200, 5, FALSE)</f>
        <v>0</v>
      </c>
      <c r="AV154">
        <f>VLOOKUP($A154, Hindaja2!$A$4:$G$200, 5, FALSE)</f>
        <v>0</v>
      </c>
      <c r="AW154">
        <f>VLOOKUP($A154, Hindaja3!$A$4:$G$200, 5, FALSE)</f>
        <v>0</v>
      </c>
      <c r="AX154">
        <f>VLOOKUP($A154, Hindaja4!$A$4:$G$200, 5, FALSE)</f>
        <v>0</v>
      </c>
      <c r="AY154">
        <f>VLOOKUP($A154, Hindaja1!$A$4:$G$200, 6, FALSE)</f>
        <v>0</v>
      </c>
      <c r="AZ154">
        <f>VLOOKUP($A154, Hindaja2!$A$4:$G$200, 6, FALSE)</f>
        <v>0</v>
      </c>
      <c r="BA154">
        <f>VLOOKUP($A154, Hindaja3!$A$4:$G$200, 6, FALSE)</f>
        <v>0</v>
      </c>
      <c r="BB154">
        <f>VLOOKUP($A154, Hindaja4!$A$4:$G$200, 6, FALSE)</f>
        <v>0</v>
      </c>
      <c r="BC154">
        <f>VLOOKUP($A154, Hindaja1!$A$4:$G$200, 7, FALSE)</f>
        <v>0</v>
      </c>
      <c r="BD154">
        <f>VLOOKUP($A154, Hindaja2!$A$4:$G$200, 7, FALSE)</f>
        <v>0</v>
      </c>
      <c r="BE154">
        <f>VLOOKUP($A154, Hindaja3!$A$4:$G$200, 7, FALSE)</f>
        <v>0</v>
      </c>
      <c r="BF154">
        <f>VLOOKUP($A154, Hindaja4!$A$4:$G$200, 7, FALSE)</f>
        <v>0</v>
      </c>
    </row>
    <row r="155" spans="1:58" outlineLevel="1">
      <c r="A155" t="s">
        <v>157</v>
      </c>
      <c r="B155" s="6">
        <f>Hindaja1!H135</f>
        <v>96</v>
      </c>
      <c r="C155" s="6">
        <f>Hindaja2!H134</f>
        <v>96</v>
      </c>
      <c r="D155" s="6">
        <f>Hindaja3!H135</f>
        <v>32</v>
      </c>
      <c r="E155" s="6">
        <f>Hindaja4!H143</f>
        <v>2</v>
      </c>
      <c r="F155" s="47">
        <f t="shared" si="127"/>
        <v>64</v>
      </c>
      <c r="G155" s="26">
        <f t="shared" ref="G155:G159" si="131">MAX(B155:E155)</f>
        <v>96</v>
      </c>
      <c r="H155" s="36">
        <v>64</v>
      </c>
      <c r="I155" s="41">
        <f t="shared" ref="I155:I159" si="132">H155*1.3</f>
        <v>83.2</v>
      </c>
      <c r="J155" s="41">
        <f t="shared" ref="J155:J159" si="133">H155*1.5</f>
        <v>96</v>
      </c>
      <c r="L155" s="50">
        <f>IFERROR(S155/SUM($S155:$X155),0)</f>
        <v>0</v>
      </c>
      <c r="M155" s="50">
        <f>IFERROR(T155/SUM($S155:$X155),0)</f>
        <v>0.104</v>
      </c>
      <c r="N155" s="50">
        <f>IFERROR(U155/SUM($S155:$X155),0)</f>
        <v>9.6000000000000002E-2</v>
      </c>
      <c r="O155" s="50">
        <f>IFERROR(V155/SUM($S155:$X155),0)</f>
        <v>0.51200000000000001</v>
      </c>
      <c r="P155" s="50">
        <f>IFERROR(W155/SUM($S155:$X155),0)</f>
        <v>0.16800000000000001</v>
      </c>
      <c r="Q155" s="50">
        <f>IFERROR(X155/SUM($S155:$X155),0)</f>
        <v>0.12000000000000001</v>
      </c>
      <c r="S155">
        <f t="shared" si="118"/>
        <v>0</v>
      </c>
      <c r="T155">
        <f t="shared" si="119"/>
        <v>8.6666666666666661</v>
      </c>
      <c r="U155">
        <f t="shared" si="120"/>
        <v>8</v>
      </c>
      <c r="V155">
        <f t="shared" si="121"/>
        <v>42.666666666666664</v>
      </c>
      <c r="W155">
        <f t="shared" si="122"/>
        <v>14</v>
      </c>
      <c r="X155">
        <f t="shared" si="123"/>
        <v>10</v>
      </c>
      <c r="AB155" s="57">
        <f t="shared" si="117"/>
        <v>0</v>
      </c>
      <c r="AC155" s="57">
        <f t="shared" si="104"/>
        <v>5.4166666666666662E-2</v>
      </c>
      <c r="AD155" s="57">
        <f t="shared" si="105"/>
        <v>0.05</v>
      </c>
      <c r="AE155" s="57">
        <f t="shared" si="106"/>
        <v>0.26666666666666666</v>
      </c>
      <c r="AF155" s="57">
        <f t="shared" si="107"/>
        <v>8.7499999999999994E-2</v>
      </c>
      <c r="AG155" s="57">
        <f t="shared" si="108"/>
        <v>6.25E-2</v>
      </c>
      <c r="AI155" s="49">
        <f>VLOOKUP(A155, Hindaja1!$A$4:$G$200, 2, FALSE)</f>
        <v>0</v>
      </c>
      <c r="AJ155">
        <f>VLOOKUP($A155, Hindaja2!$A$4:$G$200, 2, FALSE)</f>
        <v>0</v>
      </c>
      <c r="AK155">
        <f>VLOOKUP($A155, Hindaja3!$A$4:$G$200, 2, FALSE)</f>
        <v>0</v>
      </c>
      <c r="AL155">
        <f>VLOOKUP($A155, Hindaja4!$A$4:$G$200, 2, FALSE)</f>
        <v>0</v>
      </c>
      <c r="AM155">
        <f>VLOOKUP($A155, Hindaja1!$A$4:$G$200, 3, FALSE)</f>
        <v>16</v>
      </c>
      <c r="AN155">
        <f>VLOOKUP($A155, Hindaja2!$A$4:$G$200, 3, FALSE)</f>
        <v>8</v>
      </c>
      <c r="AO155">
        <f>VLOOKUP($A155, Hindaja3!$A$4:$G$200, 3, FALSE)</f>
        <v>0</v>
      </c>
      <c r="AP155">
        <f>VLOOKUP($A155, Hindaja4!$A$4:$G$200, 3, FALSE)</f>
        <v>2</v>
      </c>
      <c r="AQ155">
        <f>VLOOKUP($A155, Hindaja1!$A$4:$G$200, 4, FALSE)</f>
        <v>8</v>
      </c>
      <c r="AR155">
        <f>VLOOKUP($A155, Hindaja2!$A$4:$G$200, 4, FALSE)</f>
        <v>8</v>
      </c>
      <c r="AS155">
        <f>VLOOKUP($A155, Hindaja3!$A$4:$G$200, 4, FALSE)</f>
        <v>8</v>
      </c>
      <c r="AT155">
        <f>VLOOKUP($A155, Hindaja4!$A$4:$G$200, 4, FALSE)</f>
        <v>0</v>
      </c>
      <c r="AU155">
        <f>VLOOKUP($A155, Hindaja1!$A$4:$G$200, 5, FALSE)</f>
        <v>40</v>
      </c>
      <c r="AV155">
        <f>VLOOKUP($A155, Hindaja2!$A$4:$G$200, 5, FALSE)</f>
        <v>64</v>
      </c>
      <c r="AW155">
        <f>VLOOKUP($A155, Hindaja3!$A$4:$G$200, 5, FALSE)</f>
        <v>24</v>
      </c>
      <c r="AX155">
        <f>VLOOKUP($A155, Hindaja4!$A$4:$G$200, 5, FALSE)</f>
        <v>0</v>
      </c>
      <c r="AY155">
        <f>VLOOKUP($A155, Hindaja1!$A$4:$G$200, 6, FALSE)</f>
        <v>16</v>
      </c>
      <c r="AZ155">
        <f>VLOOKUP($A155, Hindaja2!$A$4:$G$200, 6, FALSE)</f>
        <v>12</v>
      </c>
      <c r="BA155">
        <f>VLOOKUP($A155, Hindaja3!$A$4:$G$200, 6, FALSE)</f>
        <v>0</v>
      </c>
      <c r="BB155">
        <f>VLOOKUP($A155, Hindaja4!$A$4:$G$200, 6, FALSE)</f>
        <v>0</v>
      </c>
      <c r="BC155">
        <f>VLOOKUP($A155, Hindaja1!$A$4:$G$200, 7, FALSE)</f>
        <v>16</v>
      </c>
      <c r="BD155">
        <f>VLOOKUP($A155, Hindaja2!$A$4:$G$200, 7, FALSE)</f>
        <v>4</v>
      </c>
      <c r="BE155">
        <f>VLOOKUP($A155, Hindaja3!$A$4:$G$200, 7, FALSE)</f>
        <v>0</v>
      </c>
      <c r="BF155">
        <f>VLOOKUP($A155, Hindaja4!$A$4:$G$200, 7, FALSE)</f>
        <v>0</v>
      </c>
    </row>
    <row r="156" spans="1:58" outlineLevel="1">
      <c r="A156" t="s">
        <v>158</v>
      </c>
      <c r="B156" s="6">
        <f>Hindaja1!H136</f>
        <v>96</v>
      </c>
      <c r="C156" s="6">
        <f>Hindaja2!H135</f>
        <v>96</v>
      </c>
      <c r="D156" s="6">
        <f>Hindaja3!H136</f>
        <v>20</v>
      </c>
      <c r="E156" s="6">
        <f>Hindaja4!H144</f>
        <v>2</v>
      </c>
      <c r="F156" s="47">
        <f t="shared" si="127"/>
        <v>58</v>
      </c>
      <c r="G156" s="26">
        <f t="shared" si="131"/>
        <v>96</v>
      </c>
      <c r="H156" s="36">
        <v>58</v>
      </c>
      <c r="I156" s="41">
        <f t="shared" si="132"/>
        <v>75.400000000000006</v>
      </c>
      <c r="J156" s="41">
        <f t="shared" si="133"/>
        <v>87</v>
      </c>
      <c r="L156" s="50">
        <f>IFERROR(S156/SUM($S156:$X156),0)</f>
        <v>0</v>
      </c>
      <c r="M156" s="50">
        <f>IFERROR(T156/SUM($S156:$X156),0)</f>
        <v>0.1092436974789916</v>
      </c>
      <c r="N156" s="50">
        <f>IFERROR(U156/SUM($S156:$X156),0)</f>
        <v>8.4033613445378158E-2</v>
      </c>
      <c r="O156" s="50">
        <f>IFERROR(V156/SUM($S156:$X156),0)</f>
        <v>0.50420168067226889</v>
      </c>
      <c r="P156" s="50">
        <f>IFERROR(W156/SUM($S156:$X156),0)</f>
        <v>0.17647058823529413</v>
      </c>
      <c r="Q156" s="50">
        <f>IFERROR(X156/SUM($S156:$X156),0)</f>
        <v>0.12605042016806722</v>
      </c>
      <c r="S156">
        <f t="shared" si="118"/>
        <v>0</v>
      </c>
      <c r="T156">
        <f t="shared" si="119"/>
        <v>8.6666666666666661</v>
      </c>
      <c r="U156">
        <f t="shared" si="120"/>
        <v>6.666666666666667</v>
      </c>
      <c r="V156">
        <f t="shared" si="121"/>
        <v>40</v>
      </c>
      <c r="W156">
        <f t="shared" si="122"/>
        <v>14</v>
      </c>
      <c r="X156">
        <f t="shared" si="123"/>
        <v>10</v>
      </c>
      <c r="AB156" s="57">
        <f t="shared" si="117"/>
        <v>0</v>
      </c>
      <c r="AC156" s="57">
        <f t="shared" si="104"/>
        <v>5.4166666666666662E-2</v>
      </c>
      <c r="AD156" s="57">
        <f t="shared" si="105"/>
        <v>4.1666666666666671E-2</v>
      </c>
      <c r="AE156" s="57">
        <f t="shared" si="106"/>
        <v>0.25</v>
      </c>
      <c r="AF156" s="57">
        <f t="shared" si="107"/>
        <v>8.7499999999999994E-2</v>
      </c>
      <c r="AG156" s="57">
        <f t="shared" si="108"/>
        <v>6.25E-2</v>
      </c>
      <c r="AI156" s="49">
        <f>VLOOKUP(A156, Hindaja1!$A$4:$G$200, 2, FALSE)</f>
        <v>0</v>
      </c>
      <c r="AJ156">
        <f>VLOOKUP($A156, Hindaja2!$A$4:$G$200, 2, FALSE)</f>
        <v>0</v>
      </c>
      <c r="AK156">
        <f>VLOOKUP($A156, Hindaja3!$A$4:$G$200, 2, FALSE)</f>
        <v>0</v>
      </c>
      <c r="AL156">
        <f>VLOOKUP($A156, Hindaja4!$A$4:$G$200, 2, FALSE)</f>
        <v>0</v>
      </c>
      <c r="AM156">
        <f>VLOOKUP($A156, Hindaja1!$A$4:$G$200, 3, FALSE)</f>
        <v>16</v>
      </c>
      <c r="AN156">
        <f>VLOOKUP($A156, Hindaja2!$A$4:$G$200, 3, FALSE)</f>
        <v>8</v>
      </c>
      <c r="AO156">
        <f>VLOOKUP($A156, Hindaja3!$A$4:$G$200, 3, FALSE)</f>
        <v>0</v>
      </c>
      <c r="AP156">
        <f>VLOOKUP($A156, Hindaja4!$A$4:$G$200, 3, FALSE)</f>
        <v>2</v>
      </c>
      <c r="AQ156">
        <f>VLOOKUP($A156, Hindaja1!$A$4:$G$200, 4, FALSE)</f>
        <v>8</v>
      </c>
      <c r="AR156">
        <f>VLOOKUP($A156, Hindaja2!$A$4:$G$200, 4, FALSE)</f>
        <v>8</v>
      </c>
      <c r="AS156">
        <f>VLOOKUP($A156, Hindaja3!$A$4:$G$200, 4, FALSE)</f>
        <v>4</v>
      </c>
      <c r="AT156">
        <f>VLOOKUP($A156, Hindaja4!$A$4:$G$200, 4, FALSE)</f>
        <v>0</v>
      </c>
      <c r="AU156">
        <f>VLOOKUP($A156, Hindaja1!$A$4:$G$200, 5, FALSE)</f>
        <v>40</v>
      </c>
      <c r="AV156">
        <f>VLOOKUP($A156, Hindaja2!$A$4:$G$200, 5, FALSE)</f>
        <v>64</v>
      </c>
      <c r="AW156">
        <f>VLOOKUP($A156, Hindaja3!$A$4:$G$200, 5, FALSE)</f>
        <v>16</v>
      </c>
      <c r="AX156">
        <f>VLOOKUP($A156, Hindaja4!$A$4:$G$200, 5, FALSE)</f>
        <v>0</v>
      </c>
      <c r="AY156">
        <f>VLOOKUP($A156, Hindaja1!$A$4:$G$200, 6, FALSE)</f>
        <v>16</v>
      </c>
      <c r="AZ156">
        <f>VLOOKUP($A156, Hindaja2!$A$4:$G$200, 6, FALSE)</f>
        <v>12</v>
      </c>
      <c r="BA156">
        <f>VLOOKUP($A156, Hindaja3!$A$4:$G$200, 6, FALSE)</f>
        <v>0</v>
      </c>
      <c r="BB156">
        <f>VLOOKUP($A156, Hindaja4!$A$4:$G$200, 6, FALSE)</f>
        <v>0</v>
      </c>
      <c r="BC156">
        <f>VLOOKUP($A156, Hindaja1!$A$4:$G$200, 7, FALSE)</f>
        <v>16</v>
      </c>
      <c r="BD156">
        <f>VLOOKUP($A156, Hindaja2!$A$4:$G$200, 7, FALSE)</f>
        <v>4</v>
      </c>
      <c r="BE156">
        <f>VLOOKUP($A156, Hindaja3!$A$4:$G$200, 7, FALSE)</f>
        <v>0</v>
      </c>
      <c r="BF156">
        <f>VLOOKUP($A156, Hindaja4!$A$4:$G$200, 7, FALSE)</f>
        <v>0</v>
      </c>
    </row>
    <row r="157" spans="1:58" outlineLevel="1">
      <c r="A157" t="s">
        <v>159</v>
      </c>
      <c r="B157" s="6">
        <f>Hindaja1!H137</f>
        <v>96</v>
      </c>
      <c r="C157" s="6">
        <f>Hindaja2!H136</f>
        <v>96</v>
      </c>
      <c r="D157" s="6">
        <f>Hindaja3!H137</f>
        <v>32</v>
      </c>
      <c r="E157" s="6">
        <f>Hindaja4!H145</f>
        <v>2</v>
      </c>
      <c r="F157" s="47">
        <f t="shared" si="127"/>
        <v>64</v>
      </c>
      <c r="G157" s="26">
        <f t="shared" si="131"/>
        <v>96</v>
      </c>
      <c r="H157" s="36">
        <v>64</v>
      </c>
      <c r="I157" s="41">
        <f t="shared" si="132"/>
        <v>83.2</v>
      </c>
      <c r="J157" s="41">
        <f t="shared" si="133"/>
        <v>96</v>
      </c>
      <c r="L157" s="50">
        <f>IFERROR(S157/SUM($S157:$X157),0)</f>
        <v>0</v>
      </c>
      <c r="M157" s="50">
        <f>IFERROR(T157/SUM($S157:$X157),0)</f>
        <v>0.104</v>
      </c>
      <c r="N157" s="50">
        <f>IFERROR(U157/SUM($S157:$X157),0)</f>
        <v>9.6000000000000002E-2</v>
      </c>
      <c r="O157" s="50">
        <f>IFERROR(V157/SUM($S157:$X157),0)</f>
        <v>0.51200000000000001</v>
      </c>
      <c r="P157" s="50">
        <f>IFERROR(W157/SUM($S157:$X157),0)</f>
        <v>0.16800000000000001</v>
      </c>
      <c r="Q157" s="50">
        <f>IFERROR(X157/SUM($S157:$X157),0)</f>
        <v>0.12000000000000001</v>
      </c>
      <c r="S157">
        <f t="shared" si="118"/>
        <v>0</v>
      </c>
      <c r="T157">
        <f t="shared" si="119"/>
        <v>8.6666666666666661</v>
      </c>
      <c r="U157">
        <f t="shared" si="120"/>
        <v>8</v>
      </c>
      <c r="V157">
        <f t="shared" si="121"/>
        <v>42.666666666666664</v>
      </c>
      <c r="W157">
        <f t="shared" si="122"/>
        <v>14</v>
      </c>
      <c r="X157">
        <f t="shared" si="123"/>
        <v>10</v>
      </c>
      <c r="AB157" s="57">
        <f t="shared" si="117"/>
        <v>0</v>
      </c>
      <c r="AC157" s="57">
        <f t="shared" si="104"/>
        <v>5.4166666666666662E-2</v>
      </c>
      <c r="AD157" s="57">
        <f t="shared" si="105"/>
        <v>0.05</v>
      </c>
      <c r="AE157" s="57">
        <f t="shared" si="106"/>
        <v>0.26666666666666666</v>
      </c>
      <c r="AF157" s="57">
        <f t="shared" si="107"/>
        <v>8.7499999999999994E-2</v>
      </c>
      <c r="AG157" s="57">
        <f t="shared" si="108"/>
        <v>6.25E-2</v>
      </c>
      <c r="AI157" s="49">
        <f>VLOOKUP(A157, Hindaja1!$A$4:$G$200, 2, FALSE)</f>
        <v>0</v>
      </c>
      <c r="AJ157">
        <f>VLOOKUP($A157, Hindaja2!$A$4:$G$200, 2, FALSE)</f>
        <v>0</v>
      </c>
      <c r="AK157">
        <f>VLOOKUP($A157, Hindaja3!$A$4:$G$200, 2, FALSE)</f>
        <v>0</v>
      </c>
      <c r="AL157">
        <f>VLOOKUP($A157, Hindaja4!$A$4:$G$200, 2, FALSE)</f>
        <v>0</v>
      </c>
      <c r="AM157">
        <f>VLOOKUP($A157, Hindaja1!$A$4:$G$200, 3, FALSE)</f>
        <v>16</v>
      </c>
      <c r="AN157">
        <f>VLOOKUP($A157, Hindaja2!$A$4:$G$200, 3, FALSE)</f>
        <v>8</v>
      </c>
      <c r="AO157">
        <f>VLOOKUP($A157, Hindaja3!$A$4:$G$200, 3, FALSE)</f>
        <v>0</v>
      </c>
      <c r="AP157">
        <f>VLOOKUP($A157, Hindaja4!$A$4:$G$200, 3, FALSE)</f>
        <v>2</v>
      </c>
      <c r="AQ157">
        <f>VLOOKUP($A157, Hindaja1!$A$4:$G$200, 4, FALSE)</f>
        <v>8</v>
      </c>
      <c r="AR157">
        <f>VLOOKUP($A157, Hindaja2!$A$4:$G$200, 4, FALSE)</f>
        <v>8</v>
      </c>
      <c r="AS157">
        <f>VLOOKUP($A157, Hindaja3!$A$4:$G$200, 4, FALSE)</f>
        <v>8</v>
      </c>
      <c r="AT157">
        <f>VLOOKUP($A157, Hindaja4!$A$4:$G$200, 4, FALSE)</f>
        <v>0</v>
      </c>
      <c r="AU157">
        <f>VLOOKUP($A157, Hindaja1!$A$4:$G$200, 5, FALSE)</f>
        <v>40</v>
      </c>
      <c r="AV157">
        <f>VLOOKUP($A157, Hindaja2!$A$4:$G$200, 5, FALSE)</f>
        <v>64</v>
      </c>
      <c r="AW157">
        <f>VLOOKUP($A157, Hindaja3!$A$4:$G$200, 5, FALSE)</f>
        <v>24</v>
      </c>
      <c r="AX157">
        <f>VLOOKUP($A157, Hindaja4!$A$4:$G$200, 5, FALSE)</f>
        <v>0</v>
      </c>
      <c r="AY157">
        <f>VLOOKUP($A157, Hindaja1!$A$4:$G$200, 6, FALSE)</f>
        <v>16</v>
      </c>
      <c r="AZ157">
        <f>VLOOKUP($A157, Hindaja2!$A$4:$G$200, 6, FALSE)</f>
        <v>12</v>
      </c>
      <c r="BA157">
        <f>VLOOKUP($A157, Hindaja3!$A$4:$G$200, 6, FALSE)</f>
        <v>0</v>
      </c>
      <c r="BB157">
        <f>VLOOKUP($A157, Hindaja4!$A$4:$G$200, 6, FALSE)</f>
        <v>0</v>
      </c>
      <c r="BC157">
        <f>VLOOKUP($A157, Hindaja1!$A$4:$G$200, 7, FALSE)</f>
        <v>16</v>
      </c>
      <c r="BD157">
        <f>VLOOKUP($A157, Hindaja2!$A$4:$G$200, 7, FALSE)</f>
        <v>4</v>
      </c>
      <c r="BE157">
        <f>VLOOKUP($A157, Hindaja3!$A$4:$G$200, 7, FALSE)</f>
        <v>0</v>
      </c>
      <c r="BF157">
        <f>VLOOKUP($A157, Hindaja4!$A$4:$G$200, 7, FALSE)</f>
        <v>0</v>
      </c>
    </row>
    <row r="158" spans="1:58" outlineLevel="1">
      <c r="A158" t="s">
        <v>160</v>
      </c>
      <c r="B158" s="6">
        <f>Hindaja1!H138</f>
        <v>96</v>
      </c>
      <c r="C158" s="6">
        <f>Hindaja2!H137</f>
        <v>96</v>
      </c>
      <c r="D158" s="6">
        <f>Hindaja3!H138</f>
        <v>56</v>
      </c>
      <c r="E158" s="6">
        <f>Hindaja4!H146</f>
        <v>2</v>
      </c>
      <c r="F158" s="47">
        <f t="shared" si="127"/>
        <v>76</v>
      </c>
      <c r="G158" s="26">
        <f t="shared" si="131"/>
        <v>96</v>
      </c>
      <c r="H158" s="36">
        <v>76</v>
      </c>
      <c r="I158" s="41">
        <f t="shared" si="132"/>
        <v>98.8</v>
      </c>
      <c r="J158" s="41">
        <f t="shared" si="133"/>
        <v>114</v>
      </c>
      <c r="L158" s="50">
        <f>IFERROR(S158/SUM($S158:$X158),0)</f>
        <v>0</v>
      </c>
      <c r="M158" s="50">
        <f>IFERROR(T158/SUM($S158:$X158),0)</f>
        <v>9.4890510948905105E-2</v>
      </c>
      <c r="N158" s="50">
        <f>IFERROR(U158/SUM($S158:$X158),0)</f>
        <v>0.11678832116788321</v>
      </c>
      <c r="O158" s="50">
        <f>IFERROR(V158/SUM($S158:$X158),0)</f>
        <v>0.52554744525547448</v>
      </c>
      <c r="P158" s="50">
        <f>IFERROR(W158/SUM($S158:$X158),0)</f>
        <v>0.15328467153284672</v>
      </c>
      <c r="Q158" s="50">
        <f>IFERROR(X158/SUM($S158:$X158),0)</f>
        <v>0.10948905109489052</v>
      </c>
      <c r="S158">
        <f t="shared" si="118"/>
        <v>0</v>
      </c>
      <c r="T158">
        <f t="shared" si="119"/>
        <v>8.6666666666666661</v>
      </c>
      <c r="U158">
        <f t="shared" si="120"/>
        <v>10.666666666666666</v>
      </c>
      <c r="V158">
        <f t="shared" si="121"/>
        <v>48</v>
      </c>
      <c r="W158">
        <f t="shared" si="122"/>
        <v>14</v>
      </c>
      <c r="X158">
        <f t="shared" si="123"/>
        <v>10</v>
      </c>
      <c r="AB158" s="57">
        <f t="shared" si="117"/>
        <v>0</v>
      </c>
      <c r="AC158" s="57">
        <f t="shared" si="104"/>
        <v>5.4166666666666662E-2</v>
      </c>
      <c r="AD158" s="57">
        <f t="shared" si="105"/>
        <v>6.6666666666666666E-2</v>
      </c>
      <c r="AE158" s="57">
        <f t="shared" si="106"/>
        <v>0.3</v>
      </c>
      <c r="AF158" s="57">
        <f t="shared" si="107"/>
        <v>8.7499999999999994E-2</v>
      </c>
      <c r="AG158" s="57">
        <f t="shared" si="108"/>
        <v>6.25E-2</v>
      </c>
      <c r="AI158" s="49">
        <f>VLOOKUP(A158, Hindaja1!$A$4:$G$200, 2, FALSE)</f>
        <v>0</v>
      </c>
      <c r="AJ158">
        <f>VLOOKUP($A158, Hindaja2!$A$4:$G$200, 2, FALSE)</f>
        <v>0</v>
      </c>
      <c r="AK158">
        <f>VLOOKUP($A158, Hindaja3!$A$4:$G$200, 2, FALSE)</f>
        <v>0</v>
      </c>
      <c r="AL158">
        <f>VLOOKUP($A158, Hindaja4!$A$4:$G$200, 2, FALSE)</f>
        <v>0</v>
      </c>
      <c r="AM158">
        <f>VLOOKUP($A158, Hindaja1!$A$4:$G$200, 3, FALSE)</f>
        <v>16</v>
      </c>
      <c r="AN158">
        <f>VLOOKUP($A158, Hindaja2!$A$4:$G$200, 3, FALSE)</f>
        <v>8</v>
      </c>
      <c r="AO158">
        <f>VLOOKUP($A158, Hindaja3!$A$4:$G$200, 3, FALSE)</f>
        <v>0</v>
      </c>
      <c r="AP158">
        <f>VLOOKUP($A158, Hindaja4!$A$4:$G$200, 3, FALSE)</f>
        <v>2</v>
      </c>
      <c r="AQ158">
        <f>VLOOKUP($A158, Hindaja1!$A$4:$G$200, 4, FALSE)</f>
        <v>8</v>
      </c>
      <c r="AR158">
        <f>VLOOKUP($A158, Hindaja2!$A$4:$G$200, 4, FALSE)</f>
        <v>8</v>
      </c>
      <c r="AS158">
        <f>VLOOKUP($A158, Hindaja3!$A$4:$G$200, 4, FALSE)</f>
        <v>16</v>
      </c>
      <c r="AT158">
        <f>VLOOKUP($A158, Hindaja4!$A$4:$G$200, 4, FALSE)</f>
        <v>0</v>
      </c>
      <c r="AU158">
        <f>VLOOKUP($A158, Hindaja1!$A$4:$G$200, 5, FALSE)</f>
        <v>40</v>
      </c>
      <c r="AV158">
        <f>VLOOKUP($A158, Hindaja2!$A$4:$G$200, 5, FALSE)</f>
        <v>64</v>
      </c>
      <c r="AW158">
        <f>VLOOKUP($A158, Hindaja3!$A$4:$G$200, 5, FALSE)</f>
        <v>40</v>
      </c>
      <c r="AX158">
        <f>VLOOKUP($A158, Hindaja4!$A$4:$G$200, 5, FALSE)</f>
        <v>0</v>
      </c>
      <c r="AY158">
        <f>VLOOKUP($A158, Hindaja1!$A$4:$G$200, 6, FALSE)</f>
        <v>16</v>
      </c>
      <c r="AZ158">
        <f>VLOOKUP($A158, Hindaja2!$A$4:$G$200, 6, FALSE)</f>
        <v>12</v>
      </c>
      <c r="BA158">
        <f>VLOOKUP($A158, Hindaja3!$A$4:$G$200, 6, FALSE)</f>
        <v>0</v>
      </c>
      <c r="BB158">
        <f>VLOOKUP($A158, Hindaja4!$A$4:$G$200, 6, FALSE)</f>
        <v>0</v>
      </c>
      <c r="BC158">
        <f>VLOOKUP($A158, Hindaja1!$A$4:$G$200, 7, FALSE)</f>
        <v>16</v>
      </c>
      <c r="BD158">
        <f>VLOOKUP($A158, Hindaja2!$A$4:$G$200, 7, FALSE)</f>
        <v>4</v>
      </c>
      <c r="BE158">
        <f>VLOOKUP($A158, Hindaja3!$A$4:$G$200, 7, FALSE)</f>
        <v>0</v>
      </c>
      <c r="BF158">
        <f>VLOOKUP($A158, Hindaja4!$A$4:$G$200, 7, FALSE)</f>
        <v>0</v>
      </c>
    </row>
    <row r="159" spans="1:58" outlineLevel="1">
      <c r="A159" t="s">
        <v>161</v>
      </c>
      <c r="B159" s="6">
        <f>Hindaja1!H145</f>
        <v>52</v>
      </c>
      <c r="C159" s="6">
        <f>Hindaja2!H144</f>
        <v>96</v>
      </c>
      <c r="D159" s="6">
        <f>Hindaja3!H145</f>
        <v>0</v>
      </c>
      <c r="E159" s="6">
        <f>Hindaja4!H153</f>
        <v>2</v>
      </c>
      <c r="F159" s="47">
        <f t="shared" si="127"/>
        <v>96</v>
      </c>
      <c r="G159" s="26">
        <f t="shared" si="131"/>
        <v>96</v>
      </c>
      <c r="H159" s="36">
        <v>96</v>
      </c>
      <c r="I159" s="41">
        <f t="shared" si="132"/>
        <v>124.80000000000001</v>
      </c>
      <c r="J159" s="41">
        <f t="shared" si="133"/>
        <v>144</v>
      </c>
      <c r="L159" s="50">
        <f>IFERROR(S159/SUM($S159:$X159),0)</f>
        <v>0</v>
      </c>
      <c r="M159" s="50">
        <f>IFERROR(T159/SUM($S159:$X159),0)</f>
        <v>8.3333333333333329E-2</v>
      </c>
      <c r="N159" s="50">
        <f>IFERROR(U159/SUM($S159:$X159),0)</f>
        <v>8.3333333333333329E-2</v>
      </c>
      <c r="O159" s="50">
        <f>IFERROR(V159/SUM($S159:$X159),0)</f>
        <v>0.61111111111111116</v>
      </c>
      <c r="P159" s="50">
        <f>IFERROR(W159/SUM($S159:$X159),0)</f>
        <v>0.1388888888888889</v>
      </c>
      <c r="Q159" s="50">
        <f>IFERROR(X159/SUM($S159:$X159),0)</f>
        <v>8.3333333333333329E-2</v>
      </c>
      <c r="S159">
        <f t="shared" si="118"/>
        <v>0</v>
      </c>
      <c r="T159">
        <f t="shared" si="119"/>
        <v>6</v>
      </c>
      <c r="U159">
        <f t="shared" si="120"/>
        <v>6</v>
      </c>
      <c r="V159">
        <f t="shared" si="121"/>
        <v>44</v>
      </c>
      <c r="W159">
        <f t="shared" si="122"/>
        <v>10</v>
      </c>
      <c r="X159">
        <f t="shared" si="123"/>
        <v>6</v>
      </c>
      <c r="AB159" s="57">
        <f t="shared" si="117"/>
        <v>0</v>
      </c>
      <c r="AC159" s="57">
        <f t="shared" si="104"/>
        <v>3.7499999999999999E-2</v>
      </c>
      <c r="AD159" s="57">
        <f t="shared" si="105"/>
        <v>3.7499999999999999E-2</v>
      </c>
      <c r="AE159" s="57">
        <f t="shared" si="106"/>
        <v>0.27500000000000002</v>
      </c>
      <c r="AF159" s="57">
        <f t="shared" si="107"/>
        <v>6.25E-2</v>
      </c>
      <c r="AG159" s="57">
        <f t="shared" si="108"/>
        <v>3.7499999999999999E-2</v>
      </c>
      <c r="AI159" s="49">
        <f>VLOOKUP(A159, Hindaja1!$A$4:$G$200, 2, FALSE)</f>
        <v>0</v>
      </c>
      <c r="AJ159">
        <f>VLOOKUP($A159, Hindaja2!$A$4:$G$200, 2, FALSE)</f>
        <v>0</v>
      </c>
      <c r="AK159">
        <f>VLOOKUP($A159, Hindaja3!$A$4:$G$200, 2, FALSE)</f>
        <v>0</v>
      </c>
      <c r="AL159">
        <f>VLOOKUP($A159, Hindaja4!$A$4:$G$200, 2, FALSE)</f>
        <v>0</v>
      </c>
      <c r="AM159">
        <f>VLOOKUP($A159, Hindaja1!$A$4:$G$200, 3, FALSE)</f>
        <v>8</v>
      </c>
      <c r="AN159">
        <f>VLOOKUP($A159, Hindaja2!$A$4:$G$200, 3, FALSE)</f>
        <v>8</v>
      </c>
      <c r="AO159">
        <f>VLOOKUP($A159, Hindaja3!$A$4:$G$200, 3, FALSE)</f>
        <v>0</v>
      </c>
      <c r="AP159">
        <f>VLOOKUP($A159, Hindaja4!$A$4:$G$200, 3, FALSE)</f>
        <v>2</v>
      </c>
      <c r="AQ159">
        <f>VLOOKUP($A159, Hindaja1!$A$4:$G$200, 4, FALSE)</f>
        <v>4</v>
      </c>
      <c r="AR159">
        <f>VLOOKUP($A159, Hindaja2!$A$4:$G$200, 4, FALSE)</f>
        <v>8</v>
      </c>
      <c r="AS159">
        <f>VLOOKUP($A159, Hindaja3!$A$4:$G$200, 4, FALSE)</f>
        <v>0</v>
      </c>
      <c r="AT159">
        <f>VLOOKUP($A159, Hindaja4!$A$4:$G$200, 4, FALSE)</f>
        <v>0</v>
      </c>
      <c r="AU159">
        <f>VLOOKUP($A159, Hindaja1!$A$4:$G$200, 5, FALSE)</f>
        <v>24</v>
      </c>
      <c r="AV159">
        <f>VLOOKUP($A159, Hindaja2!$A$4:$G$200, 5, FALSE)</f>
        <v>64</v>
      </c>
      <c r="AW159">
        <f>VLOOKUP($A159, Hindaja3!$A$4:$G$200, 5, FALSE)</f>
        <v>0</v>
      </c>
      <c r="AX159">
        <f>VLOOKUP($A159, Hindaja4!$A$4:$G$200, 5, FALSE)</f>
        <v>0</v>
      </c>
      <c r="AY159">
        <f>VLOOKUP($A159, Hindaja1!$A$4:$G$200, 6, FALSE)</f>
        <v>8</v>
      </c>
      <c r="AZ159">
        <f>VLOOKUP($A159, Hindaja2!$A$4:$G$200, 6, FALSE)</f>
        <v>12</v>
      </c>
      <c r="BA159">
        <f>VLOOKUP($A159, Hindaja3!$A$4:$G$200, 6, FALSE)</f>
        <v>0</v>
      </c>
      <c r="BB159">
        <f>VLOOKUP($A159, Hindaja4!$A$4:$G$200, 6, FALSE)</f>
        <v>0</v>
      </c>
      <c r="BC159">
        <f>VLOOKUP($A159, Hindaja1!$A$4:$G$200, 7, FALSE)</f>
        <v>8</v>
      </c>
      <c r="BD159">
        <f>VLOOKUP($A159, Hindaja2!$A$4:$G$200, 7, FALSE)</f>
        <v>4</v>
      </c>
      <c r="BE159">
        <f>VLOOKUP($A159, Hindaja3!$A$4:$G$200, 7, FALSE)</f>
        <v>0</v>
      </c>
      <c r="BF159">
        <f>VLOOKUP($A159, Hindaja4!$A$4:$G$200, 7, FALSE)</f>
        <v>0</v>
      </c>
    </row>
    <row r="160" spans="1:58" outlineLevel="1">
      <c r="A160" s="1" t="s">
        <v>162</v>
      </c>
      <c r="B160" s="6"/>
      <c r="C160" s="6"/>
      <c r="D160" s="6"/>
      <c r="E160" s="6"/>
      <c r="F160" s="47"/>
      <c r="G160" s="6"/>
      <c r="L160" s="50"/>
      <c r="M160" s="50"/>
      <c r="N160" s="50"/>
      <c r="O160" s="50"/>
      <c r="P160" s="50"/>
      <c r="Q160" s="50"/>
      <c r="S160">
        <f t="shared" si="118"/>
        <v>0</v>
      </c>
      <c r="T160">
        <f t="shared" si="119"/>
        <v>0</v>
      </c>
      <c r="U160">
        <f t="shared" si="120"/>
        <v>0</v>
      </c>
      <c r="V160">
        <f t="shared" si="121"/>
        <v>0</v>
      </c>
      <c r="W160">
        <f t="shared" si="122"/>
        <v>0</v>
      </c>
      <c r="X160">
        <f t="shared" si="123"/>
        <v>0</v>
      </c>
      <c r="AB160" s="57">
        <f t="shared" si="117"/>
        <v>0</v>
      </c>
      <c r="AC160" s="57">
        <f t="shared" si="104"/>
        <v>0</v>
      </c>
      <c r="AD160" s="57">
        <f t="shared" si="105"/>
        <v>0</v>
      </c>
      <c r="AE160" s="57">
        <f t="shared" si="106"/>
        <v>0</v>
      </c>
      <c r="AF160" s="57">
        <f t="shared" si="107"/>
        <v>0</v>
      </c>
      <c r="AG160" s="57">
        <f t="shared" si="108"/>
        <v>0</v>
      </c>
      <c r="AI160" s="49">
        <f>VLOOKUP(A160, Hindaja1!$A$4:$G$200, 2, FALSE)</f>
        <v>0</v>
      </c>
      <c r="AJ160">
        <f>VLOOKUP($A160, Hindaja2!$A$4:$G$200, 2, FALSE)</f>
        <v>0</v>
      </c>
      <c r="AK160">
        <f>VLOOKUP($A160, Hindaja3!$A$4:$G$200, 2, FALSE)</f>
        <v>0</v>
      </c>
      <c r="AL160">
        <f>VLOOKUP($A160, Hindaja4!$A$4:$G$200, 2, FALSE)</f>
        <v>0</v>
      </c>
      <c r="AM160">
        <f>VLOOKUP($A160, Hindaja1!$A$4:$G$200, 3, FALSE)</f>
        <v>0</v>
      </c>
      <c r="AN160">
        <f>VLOOKUP($A160, Hindaja2!$A$4:$G$200, 3, FALSE)</f>
        <v>0</v>
      </c>
      <c r="AO160">
        <f>VLOOKUP($A160, Hindaja3!$A$4:$G$200, 3, FALSE)</f>
        <v>0</v>
      </c>
      <c r="AP160">
        <f>VLOOKUP($A160, Hindaja4!$A$4:$G$200, 3, FALSE)</f>
        <v>0</v>
      </c>
      <c r="AQ160">
        <f>VLOOKUP($A160, Hindaja1!$A$4:$G$200, 4, FALSE)</f>
        <v>0</v>
      </c>
      <c r="AR160">
        <f>VLOOKUP($A160, Hindaja2!$A$4:$G$200, 4, FALSE)</f>
        <v>0</v>
      </c>
      <c r="AS160">
        <f>VLOOKUP($A160, Hindaja3!$A$4:$G$200, 4, FALSE)</f>
        <v>0</v>
      </c>
      <c r="AT160">
        <f>VLOOKUP($A160, Hindaja4!$A$4:$G$200, 4, FALSE)</f>
        <v>0</v>
      </c>
      <c r="AU160">
        <f>VLOOKUP($A160, Hindaja1!$A$4:$G$200, 5, FALSE)</f>
        <v>0</v>
      </c>
      <c r="AV160">
        <f>VLOOKUP($A160, Hindaja2!$A$4:$G$200, 5, FALSE)</f>
        <v>0</v>
      </c>
      <c r="AW160">
        <f>VLOOKUP($A160, Hindaja3!$A$4:$G$200, 5, FALSE)</f>
        <v>0</v>
      </c>
      <c r="AX160">
        <f>VLOOKUP($A160, Hindaja4!$A$4:$G$200, 5, FALSE)</f>
        <v>0</v>
      </c>
      <c r="AY160">
        <f>VLOOKUP($A160, Hindaja1!$A$4:$G$200, 6, FALSE)</f>
        <v>0</v>
      </c>
      <c r="AZ160">
        <f>VLOOKUP($A160, Hindaja2!$A$4:$G$200, 6, FALSE)</f>
        <v>0</v>
      </c>
      <c r="BA160">
        <f>VLOOKUP($A160, Hindaja3!$A$4:$G$200, 6, FALSE)</f>
        <v>0</v>
      </c>
      <c r="BB160">
        <f>VLOOKUP($A160, Hindaja4!$A$4:$G$200, 6, FALSE)</f>
        <v>0</v>
      </c>
      <c r="BC160">
        <f>VLOOKUP($A160, Hindaja1!$A$4:$G$200, 7, FALSE)</f>
        <v>0</v>
      </c>
      <c r="BD160">
        <f>VLOOKUP($A160, Hindaja2!$A$4:$G$200, 7, FALSE)</f>
        <v>0</v>
      </c>
      <c r="BE160">
        <f>VLOOKUP($A160, Hindaja3!$A$4:$G$200, 7, FALSE)</f>
        <v>0</v>
      </c>
      <c r="BF160">
        <f>VLOOKUP($A160, Hindaja4!$A$4:$G$200, 7, FALSE)</f>
        <v>0</v>
      </c>
    </row>
    <row r="161" spans="1:58" outlineLevel="1">
      <c r="A161" t="s">
        <v>163</v>
      </c>
      <c r="B161" s="6">
        <f>Hindaja1!H149</f>
        <v>72</v>
      </c>
      <c r="C161" s="6">
        <f>Hindaja2!H148</f>
        <v>96</v>
      </c>
      <c r="D161" s="6">
        <f>Hindaja3!H149</f>
        <v>0</v>
      </c>
      <c r="E161" s="6">
        <f>Hindaja4!H157</f>
        <v>2</v>
      </c>
      <c r="F161" s="47">
        <f t="shared" si="127"/>
        <v>96</v>
      </c>
      <c r="G161" s="26">
        <f>MAX(B161:E161)</f>
        <v>96</v>
      </c>
      <c r="H161" s="36">
        <v>96</v>
      </c>
      <c r="I161" s="41">
        <f>H161*1.3</f>
        <v>124.80000000000001</v>
      </c>
      <c r="J161" s="41">
        <f>H161*1.5</f>
        <v>144</v>
      </c>
      <c r="L161" s="50">
        <f>IFERROR(S161/SUM($S161:$X161),0)</f>
        <v>0</v>
      </c>
      <c r="M161" s="50">
        <f>IFERROR(T161/SUM($S161:$X161),0)</f>
        <v>7.3170731707317069E-2</v>
      </c>
      <c r="N161" s="50">
        <f>IFERROR(U161/SUM($S161:$X161),0)</f>
        <v>7.3170731707317069E-2</v>
      </c>
      <c r="O161" s="50">
        <f>IFERROR(V161/SUM($S161:$X161),0)</f>
        <v>0.58536585365853655</v>
      </c>
      <c r="P161" s="50">
        <f>IFERROR(W161/SUM($S161:$X161),0)</f>
        <v>0.14634146341463414</v>
      </c>
      <c r="Q161" s="50">
        <f>IFERROR(X161/SUM($S161:$X161),0)</f>
        <v>0.12195121951219512</v>
      </c>
      <c r="S161">
        <f t="shared" si="118"/>
        <v>0</v>
      </c>
      <c r="T161">
        <f t="shared" si="119"/>
        <v>6</v>
      </c>
      <c r="U161">
        <f t="shared" si="120"/>
        <v>6</v>
      </c>
      <c r="V161">
        <f t="shared" si="121"/>
        <v>48</v>
      </c>
      <c r="W161">
        <f t="shared" si="122"/>
        <v>12</v>
      </c>
      <c r="X161">
        <f t="shared" si="123"/>
        <v>10</v>
      </c>
      <c r="AB161" s="57">
        <f t="shared" si="117"/>
        <v>0</v>
      </c>
      <c r="AC161" s="57">
        <f t="shared" si="104"/>
        <v>3.7499999999999999E-2</v>
      </c>
      <c r="AD161" s="57">
        <f t="shared" si="105"/>
        <v>3.7499999999999999E-2</v>
      </c>
      <c r="AE161" s="57">
        <f t="shared" si="106"/>
        <v>0.3</v>
      </c>
      <c r="AF161" s="57">
        <f t="shared" si="107"/>
        <v>7.4999999999999997E-2</v>
      </c>
      <c r="AG161" s="57">
        <f t="shared" si="108"/>
        <v>6.25E-2</v>
      </c>
      <c r="AI161" s="49">
        <f>VLOOKUP(A161, Hindaja1!$A$4:$G$200, 2, FALSE)</f>
        <v>0</v>
      </c>
      <c r="AJ161">
        <f>VLOOKUP($A161, Hindaja2!$A$4:$G$200, 2, FALSE)</f>
        <v>0</v>
      </c>
      <c r="AK161">
        <f>VLOOKUP($A161, Hindaja3!$A$4:$G$200, 2, FALSE)</f>
        <v>0</v>
      </c>
      <c r="AL161">
        <f>VLOOKUP($A161, Hindaja4!$A$4:$G$200, 2, FALSE)</f>
        <v>0</v>
      </c>
      <c r="AM161">
        <f>VLOOKUP($A161, Hindaja1!$A$4:$G$200, 3, FALSE)</f>
        <v>8</v>
      </c>
      <c r="AN161">
        <f>VLOOKUP($A161, Hindaja2!$A$4:$G$200, 3, FALSE)</f>
        <v>8</v>
      </c>
      <c r="AO161">
        <f>VLOOKUP($A161, Hindaja3!$A$4:$G$200, 3, FALSE)</f>
        <v>0</v>
      </c>
      <c r="AP161">
        <f>VLOOKUP($A161, Hindaja4!$A$4:$G$200, 3, FALSE)</f>
        <v>2</v>
      </c>
      <c r="AQ161">
        <f>VLOOKUP($A161, Hindaja1!$A$4:$G$200, 4, FALSE)</f>
        <v>4</v>
      </c>
      <c r="AR161">
        <f>VLOOKUP($A161, Hindaja2!$A$4:$G$200, 4, FALSE)</f>
        <v>8</v>
      </c>
      <c r="AS161">
        <f>VLOOKUP($A161, Hindaja3!$A$4:$G$200, 4, FALSE)</f>
        <v>0</v>
      </c>
      <c r="AT161">
        <f>VLOOKUP($A161, Hindaja4!$A$4:$G$200, 4, FALSE)</f>
        <v>0</v>
      </c>
      <c r="AU161">
        <f>VLOOKUP($A161, Hindaja1!$A$4:$G$200, 5, FALSE)</f>
        <v>32</v>
      </c>
      <c r="AV161">
        <f>VLOOKUP($A161, Hindaja2!$A$4:$G$200, 5, FALSE)</f>
        <v>64</v>
      </c>
      <c r="AW161">
        <f>VLOOKUP($A161, Hindaja3!$A$4:$G$200, 5, FALSE)</f>
        <v>0</v>
      </c>
      <c r="AX161">
        <f>VLOOKUP($A161, Hindaja4!$A$4:$G$200, 5, FALSE)</f>
        <v>0</v>
      </c>
      <c r="AY161">
        <f>VLOOKUP($A161, Hindaja1!$A$4:$G$200, 6, FALSE)</f>
        <v>12</v>
      </c>
      <c r="AZ161">
        <f>VLOOKUP($A161, Hindaja2!$A$4:$G$200, 6, FALSE)</f>
        <v>12</v>
      </c>
      <c r="BA161">
        <f>VLOOKUP($A161, Hindaja3!$A$4:$G$200, 6, FALSE)</f>
        <v>0</v>
      </c>
      <c r="BB161">
        <f>VLOOKUP($A161, Hindaja4!$A$4:$G$200, 6, FALSE)</f>
        <v>0</v>
      </c>
      <c r="BC161">
        <f>VLOOKUP($A161, Hindaja1!$A$4:$G$200, 7, FALSE)</f>
        <v>16</v>
      </c>
      <c r="BD161">
        <f>VLOOKUP($A161, Hindaja2!$A$4:$G$200, 7, FALSE)</f>
        <v>4</v>
      </c>
      <c r="BE161">
        <f>VLOOKUP($A161, Hindaja3!$A$4:$G$200, 7, FALSE)</f>
        <v>0</v>
      </c>
      <c r="BF161">
        <f>VLOOKUP($A161, Hindaja4!$A$4:$G$200, 7, FALSE)</f>
        <v>0</v>
      </c>
    </row>
    <row r="162" spans="1:58" outlineLevel="1">
      <c r="A162" s="1" t="s">
        <v>164</v>
      </c>
      <c r="B162" s="6"/>
      <c r="C162" s="6"/>
      <c r="D162" s="6"/>
      <c r="E162" s="6"/>
      <c r="F162" s="47"/>
      <c r="G162" s="6"/>
      <c r="L162" s="50"/>
      <c r="M162" s="50"/>
      <c r="N162" s="50"/>
      <c r="O162" s="50"/>
      <c r="P162" s="50"/>
      <c r="Q162" s="50"/>
      <c r="S162">
        <f t="shared" si="118"/>
        <v>0</v>
      </c>
      <c r="T162">
        <f t="shared" si="119"/>
        <v>0</v>
      </c>
      <c r="U162">
        <f t="shared" si="120"/>
        <v>0</v>
      </c>
      <c r="V162">
        <f t="shared" si="121"/>
        <v>0</v>
      </c>
      <c r="W162">
        <f t="shared" si="122"/>
        <v>0</v>
      </c>
      <c r="X162">
        <f t="shared" si="123"/>
        <v>0</v>
      </c>
      <c r="AB162" s="57">
        <f t="shared" si="117"/>
        <v>0</v>
      </c>
      <c r="AC162" s="57">
        <f t="shared" si="104"/>
        <v>0</v>
      </c>
      <c r="AD162" s="57">
        <f t="shared" si="105"/>
        <v>0</v>
      </c>
      <c r="AE162" s="57">
        <f t="shared" si="106"/>
        <v>0</v>
      </c>
      <c r="AF162" s="57">
        <f t="shared" si="107"/>
        <v>0</v>
      </c>
      <c r="AG162" s="57">
        <f t="shared" si="108"/>
        <v>0</v>
      </c>
      <c r="AI162" s="49">
        <f>VLOOKUP(A162, Hindaja1!$A$4:$G$200, 2, FALSE)</f>
        <v>0</v>
      </c>
      <c r="AJ162">
        <f>VLOOKUP($A162, Hindaja2!$A$4:$G$200, 2, FALSE)</f>
        <v>0</v>
      </c>
      <c r="AK162">
        <f>VLOOKUP($A162, Hindaja3!$A$4:$G$200, 2, FALSE)</f>
        <v>0</v>
      </c>
      <c r="AL162">
        <f>VLOOKUP($A162, Hindaja4!$A$4:$G$200, 2, FALSE)</f>
        <v>0</v>
      </c>
      <c r="AM162">
        <f>VLOOKUP($A162, Hindaja1!$A$4:$G$200, 3, FALSE)</f>
        <v>0</v>
      </c>
      <c r="AN162">
        <f>VLOOKUP($A162, Hindaja2!$A$4:$G$200, 3, FALSE)</f>
        <v>0</v>
      </c>
      <c r="AO162">
        <f>VLOOKUP($A162, Hindaja3!$A$4:$G$200, 3, FALSE)</f>
        <v>0</v>
      </c>
      <c r="AP162">
        <f>VLOOKUP($A162, Hindaja4!$A$4:$G$200, 3, FALSE)</f>
        <v>0</v>
      </c>
      <c r="AQ162">
        <f>VLOOKUP($A162, Hindaja1!$A$4:$G$200, 4, FALSE)</f>
        <v>0</v>
      </c>
      <c r="AR162">
        <f>VLOOKUP($A162, Hindaja2!$A$4:$G$200, 4, FALSE)</f>
        <v>0</v>
      </c>
      <c r="AS162">
        <f>VLOOKUP($A162, Hindaja3!$A$4:$G$200, 4, FALSE)</f>
        <v>0</v>
      </c>
      <c r="AT162">
        <f>VLOOKUP($A162, Hindaja4!$A$4:$G$200, 4, FALSE)</f>
        <v>0</v>
      </c>
      <c r="AU162">
        <f>VLOOKUP($A162, Hindaja1!$A$4:$G$200, 5, FALSE)</f>
        <v>0</v>
      </c>
      <c r="AV162">
        <f>VLOOKUP($A162, Hindaja2!$A$4:$G$200, 5, FALSE)</f>
        <v>0</v>
      </c>
      <c r="AW162">
        <f>VLOOKUP($A162, Hindaja3!$A$4:$G$200, 5, FALSE)</f>
        <v>0</v>
      </c>
      <c r="AX162">
        <f>VLOOKUP($A162, Hindaja4!$A$4:$G$200, 5, FALSE)</f>
        <v>0</v>
      </c>
      <c r="AY162">
        <f>VLOOKUP($A162, Hindaja1!$A$4:$G$200, 6, FALSE)</f>
        <v>0</v>
      </c>
      <c r="AZ162">
        <f>VLOOKUP($A162, Hindaja2!$A$4:$G$200, 6, FALSE)</f>
        <v>0</v>
      </c>
      <c r="BA162">
        <f>VLOOKUP($A162, Hindaja3!$A$4:$G$200, 6, FALSE)</f>
        <v>0</v>
      </c>
      <c r="BB162">
        <f>VLOOKUP($A162, Hindaja4!$A$4:$G$200, 6, FALSE)</f>
        <v>0</v>
      </c>
      <c r="BC162">
        <f>VLOOKUP($A162, Hindaja1!$A$4:$G$200, 7, FALSE)</f>
        <v>0</v>
      </c>
      <c r="BD162">
        <f>VLOOKUP($A162, Hindaja2!$A$4:$G$200, 7, FALSE)</f>
        <v>0</v>
      </c>
      <c r="BE162">
        <f>VLOOKUP($A162, Hindaja3!$A$4:$G$200, 7, FALSE)</f>
        <v>0</v>
      </c>
      <c r="BF162">
        <f>VLOOKUP($A162, Hindaja4!$A$4:$G$200, 7, FALSE)</f>
        <v>0</v>
      </c>
    </row>
    <row r="163" spans="1:58" outlineLevel="1">
      <c r="A163" t="s">
        <v>165</v>
      </c>
      <c r="B163" s="6">
        <f>Hindaja1!H161</f>
        <v>96</v>
      </c>
      <c r="C163" s="6">
        <f>Hindaja2!H160</f>
        <v>96</v>
      </c>
      <c r="D163" s="6">
        <f>Hindaja3!H161</f>
        <v>0</v>
      </c>
      <c r="E163" s="6">
        <f>Hindaja4!H169</f>
        <v>2</v>
      </c>
      <c r="F163" s="47">
        <f t="shared" si="127"/>
        <v>96</v>
      </c>
      <c r="G163" s="26">
        <f>MAX(B163:E163)</f>
        <v>96</v>
      </c>
      <c r="H163" s="36">
        <v>96</v>
      </c>
      <c r="I163" s="41">
        <f>H163*1.3</f>
        <v>124.80000000000001</v>
      </c>
      <c r="J163" s="41">
        <f>H163*1.5</f>
        <v>144</v>
      </c>
      <c r="L163" s="50">
        <f>IFERROR(S163/SUM($S163:$X163),0)</f>
        <v>0</v>
      </c>
      <c r="M163" s="50">
        <f>IFERROR(T163/SUM($S163:$X163),0)</f>
        <v>9.3525179856115109E-2</v>
      </c>
      <c r="N163" s="50">
        <f>IFERROR(U163/SUM($S163:$X163),0)</f>
        <v>8.6330935251798566E-2</v>
      </c>
      <c r="O163" s="50">
        <f>IFERROR(V163/SUM($S163:$X163),0)</f>
        <v>0.56115107913669071</v>
      </c>
      <c r="P163" s="50">
        <f>IFERROR(W163/SUM($S163:$X163),0)</f>
        <v>0.15107913669064749</v>
      </c>
      <c r="Q163" s="50">
        <f>IFERROR(X163/SUM($S163:$X163),0)</f>
        <v>0.10791366906474821</v>
      </c>
      <c r="S163">
        <f t="shared" si="118"/>
        <v>0</v>
      </c>
      <c r="T163">
        <f t="shared" si="119"/>
        <v>8.6666666666666661</v>
      </c>
      <c r="U163">
        <f t="shared" si="120"/>
        <v>8</v>
      </c>
      <c r="V163">
        <f t="shared" si="121"/>
        <v>52</v>
      </c>
      <c r="W163">
        <f t="shared" si="122"/>
        <v>14</v>
      </c>
      <c r="X163">
        <f t="shared" si="123"/>
        <v>10</v>
      </c>
      <c r="AB163" s="57">
        <f t="shared" si="117"/>
        <v>0</v>
      </c>
      <c r="AC163" s="57">
        <f t="shared" si="104"/>
        <v>5.4166666666666662E-2</v>
      </c>
      <c r="AD163" s="57">
        <f t="shared" si="105"/>
        <v>0.05</v>
      </c>
      <c r="AE163" s="57">
        <f t="shared" si="106"/>
        <v>0.32500000000000001</v>
      </c>
      <c r="AF163" s="57">
        <f t="shared" si="107"/>
        <v>8.7499999999999994E-2</v>
      </c>
      <c r="AG163" s="57">
        <f t="shared" si="108"/>
        <v>6.25E-2</v>
      </c>
      <c r="AI163" s="49">
        <f>VLOOKUP(A163, Hindaja1!$A$4:$G$200, 2, FALSE)</f>
        <v>0</v>
      </c>
      <c r="AJ163">
        <f>VLOOKUP($A163, Hindaja2!$A$4:$G$200, 2, FALSE)</f>
        <v>0</v>
      </c>
      <c r="AK163">
        <f>VLOOKUP($A163, Hindaja3!$A$4:$G$200, 2, FALSE)</f>
        <v>0</v>
      </c>
      <c r="AL163">
        <f>VLOOKUP($A163, Hindaja4!$A$4:$G$200, 2, FALSE)</f>
        <v>0</v>
      </c>
      <c r="AM163">
        <f>VLOOKUP($A163, Hindaja1!$A$4:$G$200, 3, FALSE)</f>
        <v>16</v>
      </c>
      <c r="AN163">
        <f>VLOOKUP($A163, Hindaja2!$A$4:$G$200, 3, FALSE)</f>
        <v>8</v>
      </c>
      <c r="AO163">
        <f>VLOOKUP($A163, Hindaja3!$A$4:$G$200, 3, FALSE)</f>
        <v>0</v>
      </c>
      <c r="AP163">
        <f>VLOOKUP($A163, Hindaja4!$A$4:$G$200, 3, FALSE)</f>
        <v>2</v>
      </c>
      <c r="AQ163">
        <f>VLOOKUP($A163, Hindaja1!$A$4:$G$200, 4, FALSE)</f>
        <v>8</v>
      </c>
      <c r="AR163">
        <f>VLOOKUP($A163, Hindaja2!$A$4:$G$200, 4, FALSE)</f>
        <v>8</v>
      </c>
      <c r="AS163">
        <f>VLOOKUP($A163, Hindaja3!$A$4:$G$200, 4, FALSE)</f>
        <v>0</v>
      </c>
      <c r="AT163">
        <f>VLOOKUP($A163, Hindaja4!$A$4:$G$200, 4, FALSE)</f>
        <v>0</v>
      </c>
      <c r="AU163">
        <f>VLOOKUP($A163, Hindaja1!$A$4:$G$200, 5, FALSE)</f>
        <v>40</v>
      </c>
      <c r="AV163">
        <f>VLOOKUP($A163, Hindaja2!$A$4:$G$200, 5, FALSE)</f>
        <v>64</v>
      </c>
      <c r="AW163">
        <f>VLOOKUP($A163, Hindaja3!$A$4:$G$200, 5, FALSE)</f>
        <v>0</v>
      </c>
      <c r="AX163">
        <f>VLOOKUP($A163, Hindaja4!$A$4:$G$200, 5, FALSE)</f>
        <v>0</v>
      </c>
      <c r="AY163">
        <f>VLOOKUP($A163, Hindaja1!$A$4:$G$200, 6, FALSE)</f>
        <v>16</v>
      </c>
      <c r="AZ163">
        <f>VLOOKUP($A163, Hindaja2!$A$4:$G$200, 6, FALSE)</f>
        <v>12</v>
      </c>
      <c r="BA163">
        <f>VLOOKUP($A163, Hindaja3!$A$4:$G$200, 6, FALSE)</f>
        <v>0</v>
      </c>
      <c r="BB163">
        <f>VLOOKUP($A163, Hindaja4!$A$4:$G$200, 6, FALSE)</f>
        <v>0</v>
      </c>
      <c r="BC163">
        <f>VLOOKUP($A163, Hindaja1!$A$4:$G$200, 7, FALSE)</f>
        <v>16</v>
      </c>
      <c r="BD163">
        <f>VLOOKUP($A163, Hindaja2!$A$4:$G$200, 7, FALSE)</f>
        <v>4</v>
      </c>
      <c r="BE163">
        <f>VLOOKUP($A163, Hindaja3!$A$4:$G$200, 7, FALSE)</f>
        <v>0</v>
      </c>
      <c r="BF163">
        <f>VLOOKUP($A163, Hindaja4!$A$4:$G$200, 7, FALSE)</f>
        <v>0</v>
      </c>
    </row>
    <row r="164" spans="1:58" outlineLevel="1">
      <c r="A164" s="1" t="s">
        <v>166</v>
      </c>
      <c r="B164" s="6"/>
      <c r="C164" s="6"/>
      <c r="D164" s="6"/>
      <c r="E164" s="6"/>
      <c r="F164" s="47"/>
      <c r="G164" s="6"/>
      <c r="L164" s="50"/>
      <c r="M164" s="50"/>
      <c r="N164" s="50"/>
      <c r="O164" s="50"/>
      <c r="P164" s="50"/>
      <c r="Q164" s="50"/>
      <c r="S164">
        <f t="shared" si="118"/>
        <v>0</v>
      </c>
      <c r="T164">
        <f t="shared" si="119"/>
        <v>0</v>
      </c>
      <c r="U164">
        <f t="shared" si="120"/>
        <v>0</v>
      </c>
      <c r="V164">
        <f t="shared" si="121"/>
        <v>0</v>
      </c>
      <c r="W164">
        <f t="shared" si="122"/>
        <v>0</v>
      </c>
      <c r="X164">
        <f t="shared" si="123"/>
        <v>0</v>
      </c>
      <c r="AB164" s="57">
        <f t="shared" si="117"/>
        <v>0</v>
      </c>
      <c r="AC164" s="57">
        <f t="shared" si="104"/>
        <v>0</v>
      </c>
      <c r="AD164" s="57">
        <f t="shared" si="105"/>
        <v>0</v>
      </c>
      <c r="AE164" s="57">
        <f t="shared" si="106"/>
        <v>0</v>
      </c>
      <c r="AF164" s="57">
        <f t="shared" si="107"/>
        <v>0</v>
      </c>
      <c r="AG164" s="57">
        <f t="shared" si="108"/>
        <v>0</v>
      </c>
      <c r="AI164" s="49">
        <f>VLOOKUP(A164, Hindaja1!$A$4:$G$200, 2, FALSE)</f>
        <v>0</v>
      </c>
      <c r="AJ164">
        <f>VLOOKUP($A164, Hindaja2!$A$4:$G$200, 2, FALSE)</f>
        <v>0</v>
      </c>
      <c r="AK164">
        <f>VLOOKUP($A164, Hindaja3!$A$4:$G$200, 2, FALSE)</f>
        <v>0</v>
      </c>
      <c r="AL164">
        <f>VLOOKUP($A164, Hindaja4!$A$4:$G$200, 2, FALSE)</f>
        <v>0</v>
      </c>
      <c r="AM164">
        <f>VLOOKUP($A164, Hindaja1!$A$4:$G$200, 3, FALSE)</f>
        <v>0</v>
      </c>
      <c r="AN164">
        <f>VLOOKUP($A164, Hindaja2!$A$4:$G$200, 3, FALSE)</f>
        <v>0</v>
      </c>
      <c r="AO164">
        <f>VLOOKUP($A164, Hindaja3!$A$4:$G$200, 3, FALSE)</f>
        <v>0</v>
      </c>
      <c r="AP164">
        <f>VLOOKUP($A164, Hindaja4!$A$4:$G$200, 3, FALSE)</f>
        <v>0</v>
      </c>
      <c r="AQ164">
        <f>VLOOKUP($A164, Hindaja1!$A$4:$G$200, 4, FALSE)</f>
        <v>0</v>
      </c>
      <c r="AR164">
        <f>VLOOKUP($A164, Hindaja2!$A$4:$G$200, 4, FALSE)</f>
        <v>0</v>
      </c>
      <c r="AS164">
        <f>VLOOKUP($A164, Hindaja3!$A$4:$G$200, 4, FALSE)</f>
        <v>0</v>
      </c>
      <c r="AT164">
        <f>VLOOKUP($A164, Hindaja4!$A$4:$G$200, 4, FALSE)</f>
        <v>0</v>
      </c>
      <c r="AU164">
        <f>VLOOKUP($A164, Hindaja1!$A$4:$G$200, 5, FALSE)</f>
        <v>0</v>
      </c>
      <c r="AV164">
        <f>VLOOKUP($A164, Hindaja2!$A$4:$G$200, 5, FALSE)</f>
        <v>0</v>
      </c>
      <c r="AW164">
        <f>VLOOKUP($A164, Hindaja3!$A$4:$G$200, 5, FALSE)</f>
        <v>0</v>
      </c>
      <c r="AX164">
        <f>VLOOKUP($A164, Hindaja4!$A$4:$G$200, 5, FALSE)</f>
        <v>0</v>
      </c>
      <c r="AY164">
        <f>VLOOKUP($A164, Hindaja1!$A$4:$G$200, 6, FALSE)</f>
        <v>0</v>
      </c>
      <c r="AZ164">
        <f>VLOOKUP($A164, Hindaja2!$A$4:$G$200, 6, FALSE)</f>
        <v>0</v>
      </c>
      <c r="BA164">
        <f>VLOOKUP($A164, Hindaja3!$A$4:$G$200, 6, FALSE)</f>
        <v>0</v>
      </c>
      <c r="BB164">
        <f>VLOOKUP($A164, Hindaja4!$A$4:$G$200, 6, FALSE)</f>
        <v>0</v>
      </c>
      <c r="BC164">
        <f>VLOOKUP($A164, Hindaja1!$A$4:$G$200, 7, FALSE)</f>
        <v>0</v>
      </c>
      <c r="BD164">
        <f>VLOOKUP($A164, Hindaja2!$A$4:$G$200, 7, FALSE)</f>
        <v>0</v>
      </c>
      <c r="BE164">
        <f>VLOOKUP($A164, Hindaja3!$A$4:$G$200, 7, FALSE)</f>
        <v>0</v>
      </c>
      <c r="BF164">
        <f>VLOOKUP($A164, Hindaja4!$A$4:$G$200, 7, FALSE)</f>
        <v>0</v>
      </c>
    </row>
    <row r="165" spans="1:58" outlineLevel="1">
      <c r="A165" t="s">
        <v>167</v>
      </c>
      <c r="B165" s="6">
        <f>Hindaja1!H163</f>
        <v>96</v>
      </c>
      <c r="C165" s="6">
        <f>Hindaja2!H162</f>
        <v>96</v>
      </c>
      <c r="D165" s="6">
        <f>Hindaja3!H163</f>
        <v>0</v>
      </c>
      <c r="E165" s="6">
        <f>Hindaja4!H171</f>
        <v>2</v>
      </c>
      <c r="F165" s="47">
        <f t="shared" si="127"/>
        <v>96</v>
      </c>
      <c r="G165" s="35">
        <f>MAX(B165:E165)</f>
        <v>96</v>
      </c>
      <c r="H165" s="37">
        <v>96</v>
      </c>
      <c r="I165" s="41">
        <f>H165*1.3</f>
        <v>124.80000000000001</v>
      </c>
      <c r="J165" s="41">
        <f>H165*1.5</f>
        <v>144</v>
      </c>
      <c r="L165" s="50">
        <f>IFERROR(S165/SUM($S165:$X165),0)</f>
        <v>0</v>
      </c>
      <c r="M165" s="50">
        <f>IFERROR(T165/SUM($S165:$X165),0)</f>
        <v>9.3525179856115109E-2</v>
      </c>
      <c r="N165" s="50">
        <f>IFERROR(U165/SUM($S165:$X165),0)</f>
        <v>8.6330935251798566E-2</v>
      </c>
      <c r="O165" s="50">
        <f>IFERROR(V165/SUM($S165:$X165),0)</f>
        <v>0.56115107913669071</v>
      </c>
      <c r="P165" s="50">
        <f>IFERROR(W165/SUM($S165:$X165),0)</f>
        <v>0.15107913669064749</v>
      </c>
      <c r="Q165" s="50">
        <f>IFERROR(X165/SUM($S165:$X165),0)</f>
        <v>0.10791366906474821</v>
      </c>
      <c r="S165">
        <f t="shared" si="118"/>
        <v>0</v>
      </c>
      <c r="T165">
        <f t="shared" si="119"/>
        <v>8.6666666666666661</v>
      </c>
      <c r="U165">
        <f t="shared" si="120"/>
        <v>8</v>
      </c>
      <c r="V165">
        <f t="shared" si="121"/>
        <v>52</v>
      </c>
      <c r="W165">
        <f t="shared" si="122"/>
        <v>14</v>
      </c>
      <c r="X165">
        <f t="shared" si="123"/>
        <v>10</v>
      </c>
      <c r="AB165" s="57">
        <f t="shared" si="117"/>
        <v>0</v>
      </c>
      <c r="AC165" s="57">
        <f t="shared" si="104"/>
        <v>5.4166666666666662E-2</v>
      </c>
      <c r="AD165" s="57">
        <f t="shared" si="105"/>
        <v>0.05</v>
      </c>
      <c r="AE165" s="57">
        <f t="shared" si="106"/>
        <v>0.32500000000000001</v>
      </c>
      <c r="AF165" s="57">
        <f t="shared" si="107"/>
        <v>8.7499999999999994E-2</v>
      </c>
      <c r="AG165" s="57">
        <f t="shared" si="108"/>
        <v>6.25E-2</v>
      </c>
      <c r="AI165" s="49">
        <f>VLOOKUP(A165, Hindaja1!$A$4:$G$200, 2, FALSE)</f>
        <v>0</v>
      </c>
      <c r="AJ165">
        <f>VLOOKUP($A165, Hindaja2!$A$4:$G$200, 2, FALSE)</f>
        <v>0</v>
      </c>
      <c r="AK165">
        <f>VLOOKUP($A165, Hindaja3!$A$4:$G$200, 2, FALSE)</f>
        <v>0</v>
      </c>
      <c r="AL165">
        <f>VLOOKUP($A165, Hindaja4!$A$4:$G$200, 2, FALSE)</f>
        <v>0</v>
      </c>
      <c r="AM165">
        <f>VLOOKUP($A165, Hindaja1!$A$4:$G$200, 3, FALSE)</f>
        <v>16</v>
      </c>
      <c r="AN165">
        <f>VLOOKUP($A165, Hindaja2!$A$4:$G$200, 3, FALSE)</f>
        <v>8</v>
      </c>
      <c r="AO165">
        <f>VLOOKUP($A165, Hindaja3!$A$4:$G$200, 3, FALSE)</f>
        <v>0</v>
      </c>
      <c r="AP165">
        <f>VLOOKUP($A165, Hindaja4!$A$4:$G$200, 3, FALSE)</f>
        <v>2</v>
      </c>
      <c r="AQ165">
        <f>VLOOKUP($A165, Hindaja1!$A$4:$G$200, 4, FALSE)</f>
        <v>8</v>
      </c>
      <c r="AR165">
        <f>VLOOKUP($A165, Hindaja2!$A$4:$G$200, 4, FALSE)</f>
        <v>8</v>
      </c>
      <c r="AS165">
        <f>VLOOKUP($A165, Hindaja3!$A$4:$G$200, 4, FALSE)</f>
        <v>0</v>
      </c>
      <c r="AT165">
        <f>VLOOKUP($A165, Hindaja4!$A$4:$G$200, 4, FALSE)</f>
        <v>0</v>
      </c>
      <c r="AU165">
        <f>VLOOKUP($A165, Hindaja1!$A$4:$G$200, 5, FALSE)</f>
        <v>40</v>
      </c>
      <c r="AV165">
        <f>VLOOKUP($A165, Hindaja2!$A$4:$G$200, 5, FALSE)</f>
        <v>64</v>
      </c>
      <c r="AW165">
        <f>VLOOKUP($A165, Hindaja3!$A$4:$G$200, 5, FALSE)</f>
        <v>0</v>
      </c>
      <c r="AX165">
        <f>VLOOKUP($A165, Hindaja4!$A$4:$G$200, 5, FALSE)</f>
        <v>0</v>
      </c>
      <c r="AY165">
        <f>VLOOKUP($A165, Hindaja1!$A$4:$G$200, 6, FALSE)</f>
        <v>16</v>
      </c>
      <c r="AZ165">
        <f>VLOOKUP($A165, Hindaja2!$A$4:$G$200, 6, FALSE)</f>
        <v>12</v>
      </c>
      <c r="BA165">
        <f>VLOOKUP($A165, Hindaja3!$A$4:$G$200, 6, FALSE)</f>
        <v>0</v>
      </c>
      <c r="BB165">
        <f>VLOOKUP($A165, Hindaja4!$A$4:$G$200, 6, FALSE)</f>
        <v>0</v>
      </c>
      <c r="BC165">
        <f>VLOOKUP($A165, Hindaja1!$A$4:$G$200, 7, FALSE)</f>
        <v>16</v>
      </c>
      <c r="BD165">
        <f>VLOOKUP($A165, Hindaja2!$A$4:$G$200, 7, FALSE)</f>
        <v>4</v>
      </c>
      <c r="BE165">
        <f>VLOOKUP($A165, Hindaja3!$A$4:$G$200, 7, FALSE)</f>
        <v>0</v>
      </c>
      <c r="BF165">
        <f>VLOOKUP($A165, Hindaja4!$A$4:$G$200, 7, FALSE)</f>
        <v>0</v>
      </c>
    </row>
    <row r="166" spans="1:58" ht="18.75">
      <c r="A166" s="19" t="s">
        <v>168</v>
      </c>
      <c r="B166" s="30">
        <f>Hindaja1!H164</f>
        <v>360</v>
      </c>
      <c r="C166" s="30">
        <f>Hindaja2!H163</f>
        <v>664</v>
      </c>
      <c r="D166" s="30">
        <f>Hindaja3!H164</f>
        <v>0</v>
      </c>
      <c r="E166" s="30">
        <f>Hindaja4!H172</f>
        <v>0</v>
      </c>
      <c r="F166" s="46">
        <f>SUM(F167:F169)</f>
        <v>388</v>
      </c>
      <c r="G166" s="33">
        <f>SUM(G167:G169)</f>
        <v>464</v>
      </c>
      <c r="H166" s="39">
        <f>SUM(H167:H169)</f>
        <v>388</v>
      </c>
      <c r="I166" s="55">
        <f>H166*1.3</f>
        <v>504.40000000000003</v>
      </c>
      <c r="J166" s="56">
        <f>H166*1.5</f>
        <v>582</v>
      </c>
      <c r="L166" s="51">
        <f>IFERROR(S166/SUM($S166:$X166),0)</f>
        <v>0.15094339622641509</v>
      </c>
      <c r="M166" s="52">
        <f>IFERROR(T166/SUM($S166:$X166),0)</f>
        <v>0.32075471698113206</v>
      </c>
      <c r="N166" s="52">
        <f>IFERROR(U166/SUM($S166:$X166),0)</f>
        <v>0.17924528301886791</v>
      </c>
      <c r="O166" s="52">
        <f>IFERROR(V166/SUM($S166:$X166),0)</f>
        <v>9.4339622641509441E-2</v>
      </c>
      <c r="P166" s="52">
        <f>IFERROR(W166/SUM($S166:$X166),0)</f>
        <v>0.16037735849056603</v>
      </c>
      <c r="Q166" s="53">
        <f>IFERROR(X166/SUM($S166:$X166),0)</f>
        <v>9.4339622641509441E-2</v>
      </c>
      <c r="S166" s="1">
        <f>SUM(S167:S169)</f>
        <v>64</v>
      </c>
      <c r="T166" s="1">
        <f t="shared" ref="T166:X166" si="134">SUM(T167:T169)</f>
        <v>136</v>
      </c>
      <c r="U166" s="1">
        <f t="shared" si="134"/>
        <v>76</v>
      </c>
      <c r="V166" s="1">
        <f t="shared" si="134"/>
        <v>40</v>
      </c>
      <c r="W166" s="1">
        <f t="shared" si="134"/>
        <v>68</v>
      </c>
      <c r="X166" s="1">
        <f t="shared" si="134"/>
        <v>40</v>
      </c>
      <c r="Y166" s="1"/>
      <c r="Z166" s="1">
        <v>1</v>
      </c>
      <c r="AA166" s="1"/>
      <c r="AB166" s="57">
        <f>S166/160/$Z$166+SUM(AB170,AB177)</f>
        <v>0.68145833333333339</v>
      </c>
      <c r="AC166" s="57">
        <f t="shared" ref="AC166:AG166" si="135">T166/160/$Z$166+SUM(AC170,AC177)</f>
        <v>0.97758333333333325</v>
      </c>
      <c r="AD166" s="57">
        <f t="shared" si="135"/>
        <v>0.57250000000000001</v>
      </c>
      <c r="AE166" s="57">
        <f t="shared" si="135"/>
        <v>0.41649999999999998</v>
      </c>
      <c r="AF166" s="57">
        <f t="shared" si="135"/>
        <v>0.497</v>
      </c>
      <c r="AG166" s="57">
        <f t="shared" si="135"/>
        <v>0.27350000000000002</v>
      </c>
      <c r="AI166" s="49">
        <f>VLOOKUP(A166, Hindaja1!$A$4:$G$200, 2, FALSE)</f>
        <v>56</v>
      </c>
      <c r="AJ166">
        <f>VLOOKUP($A166, Hindaja2!$A$4:$G$200, 2, FALSE)</f>
        <v>88</v>
      </c>
      <c r="AK166">
        <f>VLOOKUP($A166, Hindaja3!$A$4:$G$200, 2, FALSE)</f>
        <v>0</v>
      </c>
      <c r="AL166">
        <f>VLOOKUP($A166, Hindaja4!$A$4:$G$200, 2, FALSE)</f>
        <v>0</v>
      </c>
      <c r="AM166">
        <f>VLOOKUP($A166, Hindaja1!$A$4:$G$200, 3, FALSE)</f>
        <v>104</v>
      </c>
      <c r="AN166">
        <f>VLOOKUP($A166, Hindaja2!$A$4:$G$200, 3, FALSE)</f>
        <v>192</v>
      </c>
      <c r="AO166">
        <f>VLOOKUP($A166, Hindaja3!$A$4:$G$200, 3, FALSE)</f>
        <v>0</v>
      </c>
      <c r="AP166">
        <f>VLOOKUP($A166, Hindaja4!$A$4:$G$200, 3, FALSE)</f>
        <v>0</v>
      </c>
      <c r="AQ166">
        <f>VLOOKUP($A166, Hindaja1!$A$4:$G$200, 4, FALSE)</f>
        <v>64</v>
      </c>
      <c r="AR166">
        <f>VLOOKUP($A166, Hindaja2!$A$4:$G$200, 4, FALSE)</f>
        <v>96</v>
      </c>
      <c r="AS166">
        <f>VLOOKUP($A166, Hindaja3!$A$4:$G$200, 4, FALSE)</f>
        <v>0</v>
      </c>
      <c r="AT166">
        <f>VLOOKUP($A166, Hindaja4!$A$4:$G$200, 4, FALSE)</f>
        <v>0</v>
      </c>
      <c r="AU166">
        <f>VLOOKUP($A166, Hindaja1!$A$4:$G$200, 5, FALSE)</f>
        <v>64</v>
      </c>
      <c r="AV166">
        <f>VLOOKUP($A166, Hindaja2!$A$4:$G$200, 5, FALSE)</f>
        <v>120</v>
      </c>
      <c r="AW166">
        <f>VLOOKUP($A166, Hindaja3!$A$4:$G$200, 5, FALSE)</f>
        <v>0</v>
      </c>
      <c r="AX166">
        <f>VLOOKUP($A166, Hindaja4!$A$4:$G$200, 5, FALSE)</f>
        <v>0</v>
      </c>
      <c r="AY166">
        <f>VLOOKUP($A166, Hindaja1!$A$4:$G$200, 6, FALSE)</f>
        <v>72</v>
      </c>
      <c r="AZ166">
        <f>VLOOKUP($A166, Hindaja2!$A$4:$G$200, 6, FALSE)</f>
        <v>112</v>
      </c>
      <c r="BA166">
        <f>VLOOKUP($A166, Hindaja3!$A$4:$G$200, 6, FALSE)</f>
        <v>0</v>
      </c>
      <c r="BB166">
        <f>VLOOKUP($A166, Hindaja4!$A$4:$G$200, 6, FALSE)</f>
        <v>0</v>
      </c>
      <c r="BC166">
        <f>VLOOKUP($A166, Hindaja1!$A$4:$G$200, 7, FALSE)</f>
        <v>0</v>
      </c>
      <c r="BD166">
        <f>VLOOKUP($A166, Hindaja2!$A$4:$G$200, 7, FALSE)</f>
        <v>56</v>
      </c>
      <c r="BE166">
        <f>VLOOKUP($A166, Hindaja3!$A$4:$G$200, 7, FALSE)</f>
        <v>0</v>
      </c>
      <c r="BF166">
        <f>VLOOKUP($A166, Hindaja4!$A$4:$G$200, 7, FALSE)</f>
        <v>0</v>
      </c>
    </row>
    <row r="167" spans="1:58" outlineLevel="1">
      <c r="A167" t="s">
        <v>169</v>
      </c>
      <c r="B167" s="8">
        <f>Hindaja1!H165</f>
        <v>128</v>
      </c>
      <c r="C167" s="8">
        <f>Hindaja2!H164</f>
        <v>200</v>
      </c>
      <c r="D167" s="8">
        <f>Hindaja3!H165</f>
        <v>0</v>
      </c>
      <c r="E167" s="8">
        <f>Hindaja4!H173</f>
        <v>0</v>
      </c>
      <c r="F167" s="47">
        <f>IFERROR(AVERAGEIF(B167:E167,"&lt;&gt;0"),0)</f>
        <v>164</v>
      </c>
      <c r="G167" s="25">
        <f>MAX(B167:E167)</f>
        <v>200</v>
      </c>
      <c r="H167" s="38">
        <v>164</v>
      </c>
      <c r="I167" s="41">
        <f t="shared" ref="I167:I169" si="136">H167*1.3</f>
        <v>213.20000000000002</v>
      </c>
      <c r="J167" s="41">
        <f t="shared" ref="J167:J169" si="137">H167*1.5</f>
        <v>246</v>
      </c>
      <c r="L167" s="50">
        <f>IFERROR(S167/SUM($S167:$X167),0)</f>
        <v>0.19565217391304349</v>
      </c>
      <c r="M167" s="50">
        <f>IFERROR(T167/SUM($S167:$X167),0)</f>
        <v>0.19565217391304349</v>
      </c>
      <c r="N167" s="50">
        <f>IFERROR(U167/SUM($S167:$X167),0)</f>
        <v>0.19565217391304349</v>
      </c>
      <c r="O167" s="50">
        <f>IFERROR(V167/SUM($S167:$X167),0)</f>
        <v>0</v>
      </c>
      <c r="P167" s="50">
        <f>IFERROR(W167/SUM($S167:$X167),0)</f>
        <v>0.19565217391304349</v>
      </c>
      <c r="Q167" s="50">
        <f>IFERROR(X167/SUM($S167:$X167),0)</f>
        <v>0.21739130434782608</v>
      </c>
      <c r="S167">
        <f t="shared" si="118"/>
        <v>36</v>
      </c>
      <c r="T167">
        <f t="shared" si="119"/>
        <v>36</v>
      </c>
      <c r="U167">
        <f t="shared" si="120"/>
        <v>36</v>
      </c>
      <c r="V167">
        <f t="shared" si="121"/>
        <v>0</v>
      </c>
      <c r="W167">
        <f t="shared" si="122"/>
        <v>36</v>
      </c>
      <c r="X167">
        <f t="shared" si="123"/>
        <v>40</v>
      </c>
      <c r="AB167" s="57">
        <f t="shared" si="117"/>
        <v>0.22500000000000001</v>
      </c>
      <c r="AC167" s="57">
        <f t="shared" ref="AC131:AC185" si="138">T167/160</f>
        <v>0.22500000000000001</v>
      </c>
      <c r="AD167" s="57">
        <f t="shared" ref="AD131:AD185" si="139">U167/160</f>
        <v>0.22500000000000001</v>
      </c>
      <c r="AE167" s="57">
        <f t="shared" ref="AE131:AE185" si="140">V167/160</f>
        <v>0</v>
      </c>
      <c r="AF167" s="57">
        <f t="shared" ref="AF131:AF185" si="141">W167/160</f>
        <v>0.22500000000000001</v>
      </c>
      <c r="AG167" s="57">
        <f t="shared" ref="AG131:AG185" si="142">X167/160</f>
        <v>0.25</v>
      </c>
      <c r="AI167" s="49">
        <f>VLOOKUP(A167, Hindaja1!$A$4:$G$200, 2, FALSE)</f>
        <v>32</v>
      </c>
      <c r="AJ167">
        <f>VLOOKUP($A167, Hindaja2!$A$4:$G$200, 2, FALSE)</f>
        <v>40</v>
      </c>
      <c r="AK167">
        <f>VLOOKUP($A167, Hindaja3!$A$4:$G$200, 2, FALSE)</f>
        <v>0</v>
      </c>
      <c r="AL167" t="e">
        <f>VLOOKUP($A167, Hindaja4!$A$4:$G$200, 2, FALSE)</f>
        <v>#N/A</v>
      </c>
      <c r="AM167">
        <f>VLOOKUP($A167, Hindaja1!$A$4:$G$200, 3, FALSE)</f>
        <v>32</v>
      </c>
      <c r="AN167">
        <f>VLOOKUP($A167, Hindaja2!$A$4:$G$200, 3, FALSE)</f>
        <v>40</v>
      </c>
      <c r="AO167">
        <f>VLOOKUP($A167, Hindaja3!$A$4:$G$200, 3, FALSE)</f>
        <v>0</v>
      </c>
      <c r="AP167" t="e">
        <f>VLOOKUP($A167, Hindaja4!$A$4:$G$200, 3, FALSE)</f>
        <v>#N/A</v>
      </c>
      <c r="AQ167">
        <f>VLOOKUP($A167, Hindaja1!$A$4:$G$200, 4, FALSE)</f>
        <v>32</v>
      </c>
      <c r="AR167">
        <f>VLOOKUP($A167, Hindaja2!$A$4:$G$200, 4, FALSE)</f>
        <v>40</v>
      </c>
      <c r="AS167">
        <f>VLOOKUP($A167, Hindaja3!$A$4:$G$200, 4, FALSE)</f>
        <v>0</v>
      </c>
      <c r="AT167" t="e">
        <f>VLOOKUP($A167, Hindaja4!$A$4:$G$200, 4, FALSE)</f>
        <v>#N/A</v>
      </c>
      <c r="AU167">
        <f>VLOOKUP($A167, Hindaja1!$A$4:$G$200, 5, FALSE)</f>
        <v>0</v>
      </c>
      <c r="AV167">
        <f>VLOOKUP($A167, Hindaja2!$A$4:$G$200, 5, FALSE)</f>
        <v>0</v>
      </c>
      <c r="AW167">
        <f>VLOOKUP($A167, Hindaja3!$A$4:$G$200, 5, FALSE)</f>
        <v>0</v>
      </c>
      <c r="AX167" t="e">
        <f>VLOOKUP($A167, Hindaja4!$A$4:$G$200, 5, FALSE)</f>
        <v>#N/A</v>
      </c>
      <c r="AY167">
        <f>VLOOKUP($A167, Hindaja1!$A$4:$G$200, 6, FALSE)</f>
        <v>32</v>
      </c>
      <c r="AZ167">
        <f>VLOOKUP($A167, Hindaja2!$A$4:$G$200, 6, FALSE)</f>
        <v>40</v>
      </c>
      <c r="BA167">
        <f>VLOOKUP($A167, Hindaja3!$A$4:$G$200, 6, FALSE)</f>
        <v>0</v>
      </c>
      <c r="BB167" t="e">
        <f>VLOOKUP($A167, Hindaja4!$A$4:$G$200, 6, FALSE)</f>
        <v>#N/A</v>
      </c>
      <c r="BC167">
        <f>VLOOKUP($A167, Hindaja1!$A$4:$G$200, 7, FALSE)</f>
        <v>0</v>
      </c>
      <c r="BD167">
        <f>VLOOKUP($A167, Hindaja2!$A$4:$G$200, 7, FALSE)</f>
        <v>40</v>
      </c>
      <c r="BE167">
        <f>VLOOKUP($A167, Hindaja3!$A$4:$G$200, 7, FALSE)</f>
        <v>0</v>
      </c>
      <c r="BF167" t="e">
        <f>VLOOKUP($A167, Hindaja4!$A$4:$G$200, 7, FALSE)</f>
        <v>#N/A</v>
      </c>
    </row>
    <row r="168" spans="1:58" outlineLevel="1">
      <c r="A168" t="s">
        <v>170</v>
      </c>
      <c r="B168" s="6">
        <f>Hindaja1!H166</f>
        <v>0</v>
      </c>
      <c r="C168" s="6">
        <f>Hindaja2!H165</f>
        <v>136</v>
      </c>
      <c r="D168" s="6">
        <f>Hindaja3!H166</f>
        <v>0</v>
      </c>
      <c r="E168" s="6">
        <f>Hindaja4!H174</f>
        <v>0</v>
      </c>
      <c r="F168" s="47">
        <f>IFERROR(AVERAGEIF(B168:E168,"&lt;&gt;0"),0)</f>
        <v>136</v>
      </c>
      <c r="G168" s="26">
        <f>MAX(B168:E168)</f>
        <v>136</v>
      </c>
      <c r="H168" s="36">
        <v>136</v>
      </c>
      <c r="I168" s="41">
        <f t="shared" si="136"/>
        <v>176.8</v>
      </c>
      <c r="J168" s="41">
        <f t="shared" si="137"/>
        <v>204</v>
      </c>
      <c r="L168" s="50">
        <f>IFERROR(S168/SUM($S168:$X168),0)</f>
        <v>0.11764705882352941</v>
      </c>
      <c r="M168" s="50">
        <f>IFERROR(T168/SUM($S168:$X168),0)</f>
        <v>0.29411764705882354</v>
      </c>
      <c r="N168" s="50">
        <f>IFERROR(U168/SUM($S168:$X168),0)</f>
        <v>0.29411764705882354</v>
      </c>
      <c r="O168" s="50">
        <f>IFERROR(V168/SUM($S168:$X168),0)</f>
        <v>0.29411764705882354</v>
      </c>
      <c r="P168" s="50">
        <f>IFERROR(W168/SUM($S168:$X168),0)</f>
        <v>0</v>
      </c>
      <c r="Q168" s="50">
        <f>IFERROR(X168/SUM($S168:$X168),0)</f>
        <v>0</v>
      </c>
      <c r="S168">
        <f t="shared" si="118"/>
        <v>16</v>
      </c>
      <c r="T168">
        <f t="shared" si="119"/>
        <v>40</v>
      </c>
      <c r="U168">
        <f t="shared" si="120"/>
        <v>40</v>
      </c>
      <c r="V168">
        <f t="shared" si="121"/>
        <v>40</v>
      </c>
      <c r="W168">
        <f t="shared" si="122"/>
        <v>0</v>
      </c>
      <c r="X168">
        <f t="shared" si="123"/>
        <v>0</v>
      </c>
      <c r="AB168" s="57">
        <f t="shared" si="117"/>
        <v>0.1</v>
      </c>
      <c r="AC168" s="57">
        <f t="shared" si="138"/>
        <v>0.25</v>
      </c>
      <c r="AD168" s="57">
        <f t="shared" si="139"/>
        <v>0.25</v>
      </c>
      <c r="AE168" s="57">
        <f t="shared" si="140"/>
        <v>0.25</v>
      </c>
      <c r="AF168" s="57">
        <f t="shared" si="141"/>
        <v>0</v>
      </c>
      <c r="AG168" s="57">
        <f t="shared" si="142"/>
        <v>0</v>
      </c>
      <c r="AI168" s="49">
        <f>VLOOKUP(A168, Hindaja1!$A$4:$G$200, 2, FALSE)</f>
        <v>0</v>
      </c>
      <c r="AJ168">
        <f>VLOOKUP($A168, Hindaja2!$A$4:$G$200, 2, FALSE)</f>
        <v>16</v>
      </c>
      <c r="AK168">
        <f>VLOOKUP($A168, Hindaja3!$A$4:$G$200, 2, FALSE)</f>
        <v>0</v>
      </c>
      <c r="AL168">
        <f>VLOOKUP($A168, Hindaja4!$A$4:$G$200, 2, FALSE)</f>
        <v>0</v>
      </c>
      <c r="AM168">
        <f>VLOOKUP($A168, Hindaja1!$A$4:$G$200, 3, FALSE)</f>
        <v>0</v>
      </c>
      <c r="AN168">
        <f>VLOOKUP($A168, Hindaja2!$A$4:$G$200, 3, FALSE)</f>
        <v>40</v>
      </c>
      <c r="AO168">
        <f>VLOOKUP($A168, Hindaja3!$A$4:$G$200, 3, FALSE)</f>
        <v>0</v>
      </c>
      <c r="AP168">
        <f>VLOOKUP($A168, Hindaja4!$A$4:$G$200, 3, FALSE)</f>
        <v>0</v>
      </c>
      <c r="AQ168">
        <f>VLOOKUP($A168, Hindaja1!$A$4:$G$200, 4, FALSE)</f>
        <v>0</v>
      </c>
      <c r="AR168">
        <f>VLOOKUP($A168, Hindaja2!$A$4:$G$200, 4, FALSE)</f>
        <v>40</v>
      </c>
      <c r="AS168">
        <f>VLOOKUP($A168, Hindaja3!$A$4:$G$200, 4, FALSE)</f>
        <v>0</v>
      </c>
      <c r="AT168">
        <f>VLOOKUP($A168, Hindaja4!$A$4:$G$200, 4, FALSE)</f>
        <v>0</v>
      </c>
      <c r="AU168">
        <f>VLOOKUP($A168, Hindaja1!$A$4:$G$200, 5, FALSE)</f>
        <v>0</v>
      </c>
      <c r="AV168">
        <f>VLOOKUP($A168, Hindaja2!$A$4:$G$200, 5, FALSE)</f>
        <v>40</v>
      </c>
      <c r="AW168">
        <f>VLOOKUP($A168, Hindaja3!$A$4:$G$200, 5, FALSE)</f>
        <v>0</v>
      </c>
      <c r="AX168">
        <f>VLOOKUP($A168, Hindaja4!$A$4:$G$200, 5, FALSE)</f>
        <v>0</v>
      </c>
      <c r="AY168">
        <f>VLOOKUP($A168, Hindaja1!$A$4:$G$200, 6, FALSE)</f>
        <v>0</v>
      </c>
      <c r="AZ168">
        <f>VLOOKUP($A168, Hindaja2!$A$4:$G$200, 6, FALSE)</f>
        <v>0</v>
      </c>
      <c r="BA168">
        <f>VLOOKUP($A168, Hindaja3!$A$4:$G$200, 6, FALSE)</f>
        <v>0</v>
      </c>
      <c r="BB168">
        <f>VLOOKUP($A168, Hindaja4!$A$4:$G$200, 6, FALSE)</f>
        <v>0</v>
      </c>
      <c r="BC168">
        <f>VLOOKUP($A168, Hindaja1!$A$4:$G$200, 7, FALSE)</f>
        <v>0</v>
      </c>
      <c r="BD168">
        <f>VLOOKUP($A168, Hindaja2!$A$4:$G$200, 7, FALSE)</f>
        <v>0</v>
      </c>
      <c r="BE168">
        <f>VLOOKUP($A168, Hindaja3!$A$4:$G$200, 7, FALSE)</f>
        <v>0</v>
      </c>
      <c r="BF168">
        <f>VLOOKUP($A168, Hindaja4!$A$4:$G$200, 7, FALSE)</f>
        <v>0</v>
      </c>
    </row>
    <row r="169" spans="1:58" outlineLevel="1">
      <c r="A169" t="s">
        <v>171</v>
      </c>
      <c r="B169" s="6">
        <f>Hindaja1!H168</f>
        <v>48</v>
      </c>
      <c r="C169" s="6">
        <f>Hindaja2!H167</f>
        <v>128</v>
      </c>
      <c r="D169" s="6">
        <f>Hindaja3!H168</f>
        <v>0</v>
      </c>
      <c r="E169" s="6">
        <f>Hindaja4!H176</f>
        <v>0</v>
      </c>
      <c r="F169" s="47">
        <f>IFERROR(AVERAGEIF(B169:E169,"&lt;&gt;0"),0)</f>
        <v>88</v>
      </c>
      <c r="G169" s="35">
        <f>MAX(B169:E169)</f>
        <v>128</v>
      </c>
      <c r="H169" s="37">
        <v>88</v>
      </c>
      <c r="I169" s="41">
        <f t="shared" si="136"/>
        <v>114.4</v>
      </c>
      <c r="J169" s="41">
        <f t="shared" si="137"/>
        <v>132</v>
      </c>
      <c r="L169" s="50">
        <f>IFERROR(S169/SUM($S169:$X169),0)</f>
        <v>0.11538461538461539</v>
      </c>
      <c r="M169" s="50">
        <f>IFERROR(T169/SUM($S169:$X169),0)</f>
        <v>0.57692307692307687</v>
      </c>
      <c r="N169" s="50">
        <f>IFERROR(U169/SUM($S169:$X169),0)</f>
        <v>0</v>
      </c>
      <c r="O169" s="50">
        <f>IFERROR(V169/SUM($S169:$X169),0)</f>
        <v>0</v>
      </c>
      <c r="P169" s="50">
        <f>IFERROR(W169/SUM($S169:$X169),0)</f>
        <v>0.30769230769230771</v>
      </c>
      <c r="Q169" s="50">
        <f>IFERROR(X169/SUM($S169:$X169),0)</f>
        <v>0</v>
      </c>
      <c r="S169">
        <f t="shared" si="118"/>
        <v>12</v>
      </c>
      <c r="T169">
        <f t="shared" si="119"/>
        <v>60</v>
      </c>
      <c r="U169">
        <f t="shared" si="120"/>
        <v>0</v>
      </c>
      <c r="V169">
        <f t="shared" si="121"/>
        <v>0</v>
      </c>
      <c r="W169">
        <f t="shared" si="122"/>
        <v>32</v>
      </c>
      <c r="X169">
        <f t="shared" si="123"/>
        <v>0</v>
      </c>
      <c r="AB169" s="57">
        <f t="shared" si="117"/>
        <v>7.4999999999999997E-2</v>
      </c>
      <c r="AC169" s="57">
        <f t="shared" si="138"/>
        <v>0.375</v>
      </c>
      <c r="AD169" s="57">
        <f t="shared" si="139"/>
        <v>0</v>
      </c>
      <c r="AE169" s="57">
        <f t="shared" si="140"/>
        <v>0</v>
      </c>
      <c r="AF169" s="57">
        <f t="shared" si="141"/>
        <v>0.2</v>
      </c>
      <c r="AG169" s="57">
        <f t="shared" si="142"/>
        <v>0</v>
      </c>
      <c r="AI169" s="49">
        <f>VLOOKUP(A169, Hindaja1!$A$4:$G$200, 2, FALSE)</f>
        <v>8</v>
      </c>
      <c r="AJ169">
        <f>VLOOKUP($A169, Hindaja2!$A$4:$G$200, 2, FALSE)</f>
        <v>16</v>
      </c>
      <c r="AK169">
        <f>VLOOKUP($A169, Hindaja3!$A$4:$G$200, 2, FALSE)</f>
        <v>0</v>
      </c>
      <c r="AL169" t="e">
        <f>VLOOKUP($A169, Hindaja4!$A$4:$G$200, 2, FALSE)</f>
        <v>#N/A</v>
      </c>
      <c r="AM169">
        <f>VLOOKUP($A169, Hindaja1!$A$4:$G$200, 3, FALSE)</f>
        <v>40</v>
      </c>
      <c r="AN169">
        <f>VLOOKUP($A169, Hindaja2!$A$4:$G$200, 3, FALSE)</f>
        <v>80</v>
      </c>
      <c r="AO169">
        <f>VLOOKUP($A169, Hindaja3!$A$4:$G$200, 3, FALSE)</f>
        <v>0</v>
      </c>
      <c r="AP169" t="e">
        <f>VLOOKUP($A169, Hindaja4!$A$4:$G$200, 3, FALSE)</f>
        <v>#N/A</v>
      </c>
      <c r="AQ169">
        <f>VLOOKUP($A169, Hindaja1!$A$4:$G$200, 4, FALSE)</f>
        <v>0</v>
      </c>
      <c r="AR169">
        <f>VLOOKUP($A169, Hindaja2!$A$4:$G$200, 4, FALSE)</f>
        <v>0</v>
      </c>
      <c r="AS169">
        <f>VLOOKUP($A169, Hindaja3!$A$4:$G$200, 4, FALSE)</f>
        <v>0</v>
      </c>
      <c r="AT169" t="e">
        <f>VLOOKUP($A169, Hindaja4!$A$4:$G$200, 4, FALSE)</f>
        <v>#N/A</v>
      </c>
      <c r="AU169">
        <f>VLOOKUP($A169, Hindaja1!$A$4:$G$200, 5, FALSE)</f>
        <v>0</v>
      </c>
      <c r="AV169">
        <f>VLOOKUP($A169, Hindaja2!$A$4:$G$200, 5, FALSE)</f>
        <v>0</v>
      </c>
      <c r="AW169">
        <f>VLOOKUP($A169, Hindaja3!$A$4:$G$200, 5, FALSE)</f>
        <v>0</v>
      </c>
      <c r="AX169" t="e">
        <f>VLOOKUP($A169, Hindaja4!$A$4:$G$200, 5, FALSE)</f>
        <v>#N/A</v>
      </c>
      <c r="AY169">
        <f>VLOOKUP($A169, Hindaja1!$A$4:$G$200, 6, FALSE)</f>
        <v>0</v>
      </c>
      <c r="AZ169">
        <f>VLOOKUP($A169, Hindaja2!$A$4:$G$200, 6, FALSE)</f>
        <v>32</v>
      </c>
      <c r="BA169">
        <f>VLOOKUP($A169, Hindaja3!$A$4:$G$200, 6, FALSE)</f>
        <v>0</v>
      </c>
      <c r="BB169" t="e">
        <f>VLOOKUP($A169, Hindaja4!$A$4:$G$200, 6, FALSE)</f>
        <v>#N/A</v>
      </c>
      <c r="BC169">
        <f>VLOOKUP($A169, Hindaja1!$A$4:$G$200, 7, FALSE)</f>
        <v>0</v>
      </c>
      <c r="BD169">
        <f>VLOOKUP($A169, Hindaja2!$A$4:$G$200, 7, FALSE)</f>
        <v>0</v>
      </c>
      <c r="BE169">
        <f>VLOOKUP($A169, Hindaja3!$A$4:$G$200, 7, FALSE)</f>
        <v>0</v>
      </c>
      <c r="BF169" t="e">
        <f>VLOOKUP($A169, Hindaja4!$A$4:$G$200, 7, FALSE)</f>
        <v>#N/A</v>
      </c>
    </row>
    <row r="170" spans="1:58" ht="18.75">
      <c r="A170" s="19" t="s">
        <v>172</v>
      </c>
      <c r="B170" s="30">
        <f>Hindaja1!H169</f>
        <v>456</v>
      </c>
      <c r="C170" s="30">
        <f>Hindaja2!H168</f>
        <v>1040</v>
      </c>
      <c r="D170" s="30">
        <f>Hindaja3!H169</f>
        <v>0</v>
      </c>
      <c r="E170" s="30">
        <f>Hindaja4!H177</f>
        <v>1230</v>
      </c>
      <c r="F170" s="46">
        <f>SUM(F171:F176)</f>
        <v>1004.6666666666666</v>
      </c>
      <c r="G170" s="33">
        <f>SUM(G171:G176)</f>
        <v>1720</v>
      </c>
      <c r="H170" s="39">
        <f>SUM(H171:H176)</f>
        <v>1350</v>
      </c>
      <c r="I170" s="55">
        <f>H170*1.3</f>
        <v>1755</v>
      </c>
      <c r="J170" s="56">
        <f>H170*1.5</f>
        <v>2025</v>
      </c>
      <c r="L170" s="51">
        <f>IFERROR(S170/SUM($S170:$X170),0)</f>
        <v>0.56077090456947465</v>
      </c>
      <c r="M170" s="52">
        <f>IFERROR(T170/SUM($S170:$X170),0)</f>
        <v>0.20049735778675787</v>
      </c>
      <c r="N170" s="52">
        <f>IFERROR(U170/SUM($S170:$X170),0)</f>
        <v>0.10071495181846442</v>
      </c>
      <c r="O170" s="52">
        <f>IFERROR(V170/SUM($S170:$X170),0)</f>
        <v>0.10817531861983215</v>
      </c>
      <c r="P170" s="52">
        <f>IFERROR(W170/SUM($S170:$X170),0)</f>
        <v>2.9841467205470939E-2</v>
      </c>
      <c r="Q170" s="53">
        <f>IFERROR(X170/SUM($S170:$X170),0)</f>
        <v>0</v>
      </c>
      <c r="S170" s="1">
        <f>SUM(S171:S176)</f>
        <v>601.33333333333326</v>
      </c>
      <c r="T170" s="1">
        <f t="shared" ref="T170:X170" si="143">SUM(T171:T176)</f>
        <v>215</v>
      </c>
      <c r="U170" s="1">
        <f t="shared" si="143"/>
        <v>108</v>
      </c>
      <c r="V170" s="1">
        <f t="shared" si="143"/>
        <v>116</v>
      </c>
      <c r="W170" s="1">
        <f t="shared" si="143"/>
        <v>32</v>
      </c>
      <c r="X170" s="1">
        <f t="shared" si="143"/>
        <v>0</v>
      </c>
      <c r="Y170" s="1"/>
      <c r="Z170" s="58">
        <f>SUM(Z3:Z166)</f>
        <v>25</v>
      </c>
      <c r="AA170" s="58"/>
      <c r="AB170" s="59">
        <f>S170/160/$Z$170</f>
        <v>0.15033333333333332</v>
      </c>
      <c r="AC170" s="59">
        <f t="shared" ref="AC170:AG170" si="144">T170/160/$Z$170</f>
        <v>5.3749999999999999E-2</v>
      </c>
      <c r="AD170" s="59">
        <f t="shared" si="144"/>
        <v>2.7000000000000003E-2</v>
      </c>
      <c r="AE170" s="59">
        <f t="shared" si="144"/>
        <v>2.8999999999999998E-2</v>
      </c>
      <c r="AF170" s="59">
        <f t="shared" si="144"/>
        <v>8.0000000000000002E-3</v>
      </c>
      <c r="AG170" s="59">
        <f t="shared" si="144"/>
        <v>0</v>
      </c>
      <c r="AI170" s="49">
        <f>VLOOKUP(A170, Hindaja1!$A$4:$G$200, 2, FALSE)</f>
        <v>256</v>
      </c>
      <c r="AJ170">
        <f>VLOOKUP($A170, Hindaja2!$A$4:$G$200, 2, FALSE)</f>
        <v>680</v>
      </c>
      <c r="AK170">
        <f>VLOOKUP($A170, Hindaja3!$A$4:$G$200, 2, FALSE)</f>
        <v>0</v>
      </c>
      <c r="AL170">
        <f>VLOOKUP($A170, Hindaja4!$A$4:$G$200, 2, FALSE)</f>
        <v>1080</v>
      </c>
      <c r="AM170">
        <f>VLOOKUP($A170, Hindaja1!$A$4:$G$200, 3, FALSE)</f>
        <v>40</v>
      </c>
      <c r="AN170">
        <f>VLOOKUP($A170, Hindaja2!$A$4:$G$200, 3, FALSE)</f>
        <v>120</v>
      </c>
      <c r="AO170">
        <f>VLOOKUP($A170, Hindaja3!$A$4:$G$200, 3, FALSE)</f>
        <v>0</v>
      </c>
      <c r="AP170">
        <f>VLOOKUP($A170, Hindaja4!$A$4:$G$200, 3, FALSE)</f>
        <v>150</v>
      </c>
      <c r="AQ170">
        <f>VLOOKUP($A170, Hindaja1!$A$4:$G$200, 4, FALSE)</f>
        <v>56</v>
      </c>
      <c r="AR170">
        <f>VLOOKUP($A170, Hindaja2!$A$4:$G$200, 4, FALSE)</f>
        <v>120</v>
      </c>
      <c r="AS170">
        <f>VLOOKUP($A170, Hindaja3!$A$4:$G$200, 4, FALSE)</f>
        <v>0</v>
      </c>
      <c r="AT170">
        <f>VLOOKUP($A170, Hindaja4!$A$4:$G$200, 4, FALSE)</f>
        <v>0</v>
      </c>
      <c r="AU170">
        <f>VLOOKUP($A170, Hindaja1!$A$4:$G$200, 5, FALSE)</f>
        <v>72</v>
      </c>
      <c r="AV170">
        <f>VLOOKUP($A170, Hindaja2!$A$4:$G$200, 5, FALSE)</f>
        <v>120</v>
      </c>
      <c r="AW170">
        <f>VLOOKUP($A170, Hindaja3!$A$4:$G$200, 5, FALSE)</f>
        <v>0</v>
      </c>
      <c r="AX170">
        <f>VLOOKUP($A170, Hindaja4!$A$4:$G$200, 5, FALSE)</f>
        <v>0</v>
      </c>
      <c r="AY170">
        <f>VLOOKUP($A170, Hindaja1!$A$4:$G$200, 6, FALSE)</f>
        <v>32</v>
      </c>
      <c r="AZ170">
        <f>VLOOKUP($A170, Hindaja2!$A$4:$G$200, 6, FALSE)</f>
        <v>0</v>
      </c>
      <c r="BA170">
        <f>VLOOKUP($A170, Hindaja3!$A$4:$G$200, 6, FALSE)</f>
        <v>0</v>
      </c>
      <c r="BB170">
        <f>VLOOKUP($A170, Hindaja4!$A$4:$G$200, 6, FALSE)</f>
        <v>0</v>
      </c>
      <c r="BC170">
        <f>VLOOKUP($A170, Hindaja1!$A$4:$G$200, 7, FALSE)</f>
        <v>0</v>
      </c>
      <c r="BD170">
        <f>VLOOKUP($A170, Hindaja2!$A$4:$G$200, 7, FALSE)</f>
        <v>0</v>
      </c>
      <c r="BE170">
        <f>VLOOKUP($A170, Hindaja3!$A$4:$G$200, 7, FALSE)</f>
        <v>0</v>
      </c>
      <c r="BF170">
        <f>VLOOKUP($A170, Hindaja4!$A$4:$G$200, 7, FALSE)</f>
        <v>0</v>
      </c>
    </row>
    <row r="171" spans="1:58" outlineLevel="1">
      <c r="A171" t="s">
        <v>173</v>
      </c>
      <c r="B171" s="8">
        <f>Hindaja1!H170</f>
        <v>40</v>
      </c>
      <c r="C171" s="8">
        <f>Hindaja2!H169</f>
        <v>40</v>
      </c>
      <c r="D171" s="8">
        <f>Hindaja3!H170</f>
        <v>0</v>
      </c>
      <c r="E171" s="8">
        <f>Hindaja4!H178</f>
        <v>150</v>
      </c>
      <c r="F171" s="47">
        <f t="shared" ref="F171:F176" si="145">IFERROR(AVERAGEIF(B171:E171,"&lt;&gt;0"),0)</f>
        <v>76.666666666666671</v>
      </c>
      <c r="G171" s="25">
        <f t="shared" ref="G171:G176" si="146">MAX(B171:E171)</f>
        <v>150</v>
      </c>
      <c r="H171" s="38">
        <v>150</v>
      </c>
      <c r="I171" s="41">
        <f t="shared" ref="I171:I176" si="147">H171*1.3</f>
        <v>195</v>
      </c>
      <c r="J171" s="41">
        <f t="shared" ref="J171:J176" si="148">H171*1.5</f>
        <v>225</v>
      </c>
      <c r="L171" s="50">
        <f>IFERROR(S171/SUM($S171:$X171),0)</f>
        <v>1</v>
      </c>
      <c r="M171" s="50">
        <f>IFERROR(T171/SUM($S171:$X171),0)</f>
        <v>0</v>
      </c>
      <c r="N171" s="50">
        <f>IFERROR(U171/SUM($S171:$X171),0)</f>
        <v>0</v>
      </c>
      <c r="O171" s="50">
        <f>IFERROR(V171/SUM($S171:$X171),0)</f>
        <v>0</v>
      </c>
      <c r="P171" s="50">
        <f>IFERROR(W171/SUM($S171:$X171),0)</f>
        <v>0</v>
      </c>
      <c r="Q171" s="50">
        <f>IFERROR(X171/SUM($S171:$X171),0)</f>
        <v>0</v>
      </c>
      <c r="S171">
        <f t="shared" si="118"/>
        <v>76.666666666666671</v>
      </c>
      <c r="T171">
        <f t="shared" si="119"/>
        <v>0</v>
      </c>
      <c r="U171">
        <f t="shared" si="120"/>
        <v>0</v>
      </c>
      <c r="V171">
        <f t="shared" si="121"/>
        <v>0</v>
      </c>
      <c r="W171">
        <f t="shared" si="122"/>
        <v>0</v>
      </c>
      <c r="X171">
        <f t="shared" si="123"/>
        <v>0</v>
      </c>
      <c r="Z171" s="60"/>
      <c r="AA171" s="60"/>
      <c r="AB171" s="61">
        <f t="shared" si="117"/>
        <v>0.47916666666666669</v>
      </c>
      <c r="AC171" s="61">
        <f t="shared" si="138"/>
        <v>0</v>
      </c>
      <c r="AD171" s="61">
        <f t="shared" si="139"/>
        <v>0</v>
      </c>
      <c r="AE171" s="61">
        <f t="shared" si="140"/>
        <v>0</v>
      </c>
      <c r="AF171" s="61">
        <f t="shared" si="141"/>
        <v>0</v>
      </c>
      <c r="AG171" s="61">
        <f t="shared" si="142"/>
        <v>0</v>
      </c>
      <c r="AI171" s="49">
        <f>VLOOKUP(A171, Hindaja1!$A$4:$G$200, 2, FALSE)</f>
        <v>40</v>
      </c>
      <c r="AJ171">
        <f>VLOOKUP($A171, Hindaja2!$A$4:$G$200, 2, FALSE)</f>
        <v>40</v>
      </c>
      <c r="AK171">
        <f>VLOOKUP($A171, Hindaja3!$A$4:$G$200, 2, FALSE)</f>
        <v>0</v>
      </c>
      <c r="AL171">
        <f>VLOOKUP($A171, Hindaja4!$A$4:$G$200, 2, FALSE)</f>
        <v>150</v>
      </c>
      <c r="AM171">
        <f>VLOOKUP($A171, Hindaja1!$A$4:$G$200, 3, FALSE)</f>
        <v>0</v>
      </c>
      <c r="AN171">
        <f>VLOOKUP($A171, Hindaja2!$A$4:$G$200, 3, FALSE)</f>
        <v>0</v>
      </c>
      <c r="AO171">
        <f>VLOOKUP($A171, Hindaja3!$A$4:$G$200, 3, FALSE)</f>
        <v>0</v>
      </c>
      <c r="AP171">
        <f>VLOOKUP($A171, Hindaja4!$A$4:$G$200, 3, FALSE)</f>
        <v>0</v>
      </c>
      <c r="AQ171">
        <f>VLOOKUP($A171, Hindaja1!$A$4:$G$200, 4, FALSE)</f>
        <v>0</v>
      </c>
      <c r="AR171">
        <f>VLOOKUP($A171, Hindaja2!$A$4:$G$200, 4, FALSE)</f>
        <v>0</v>
      </c>
      <c r="AS171">
        <f>VLOOKUP($A171, Hindaja3!$A$4:$G$200, 4, FALSE)</f>
        <v>0</v>
      </c>
      <c r="AT171">
        <f>VLOOKUP($A171, Hindaja4!$A$4:$G$200, 4, FALSE)</f>
        <v>0</v>
      </c>
      <c r="AU171">
        <f>VLOOKUP($A171, Hindaja1!$A$4:$G$200, 5, FALSE)</f>
        <v>0</v>
      </c>
      <c r="AV171">
        <f>VLOOKUP($A171, Hindaja2!$A$4:$G$200, 5, FALSE)</f>
        <v>0</v>
      </c>
      <c r="AW171">
        <f>VLOOKUP($A171, Hindaja3!$A$4:$G$200, 5, FALSE)</f>
        <v>0</v>
      </c>
      <c r="AX171">
        <f>VLOOKUP($A171, Hindaja4!$A$4:$G$200, 5, FALSE)</f>
        <v>0</v>
      </c>
      <c r="AY171">
        <f>VLOOKUP($A171, Hindaja1!$A$4:$G$200, 6, FALSE)</f>
        <v>0</v>
      </c>
      <c r="AZ171">
        <f>VLOOKUP($A171, Hindaja2!$A$4:$G$200, 6, FALSE)</f>
        <v>0</v>
      </c>
      <c r="BA171">
        <f>VLOOKUP($A171, Hindaja3!$A$4:$G$200, 6, FALSE)</f>
        <v>0</v>
      </c>
      <c r="BB171">
        <f>VLOOKUP($A171, Hindaja4!$A$4:$G$200, 6, FALSE)</f>
        <v>0</v>
      </c>
      <c r="BC171">
        <f>VLOOKUP($A171, Hindaja1!$A$4:$G$200, 7, FALSE)</f>
        <v>0</v>
      </c>
      <c r="BD171">
        <f>VLOOKUP($A171, Hindaja2!$A$4:$G$200, 7, FALSE)</f>
        <v>0</v>
      </c>
      <c r="BE171">
        <f>VLOOKUP($A171, Hindaja3!$A$4:$G$200, 7, FALSE)</f>
        <v>0</v>
      </c>
      <c r="BF171">
        <f>VLOOKUP($A171, Hindaja4!$A$4:$G$200, 7, FALSE)</f>
        <v>0</v>
      </c>
    </row>
    <row r="172" spans="1:58" outlineLevel="1">
      <c r="A172" t="s">
        <v>174</v>
      </c>
      <c r="B172" s="6">
        <f>Hindaja1!H171</f>
        <v>40</v>
      </c>
      <c r="C172" s="6">
        <f>Hindaja2!H170</f>
        <v>40</v>
      </c>
      <c r="D172" s="6">
        <f>Hindaja3!H171</f>
        <v>0</v>
      </c>
      <c r="E172" s="6">
        <f>Hindaja4!H179</f>
        <v>200</v>
      </c>
      <c r="F172" s="47">
        <f t="shared" si="145"/>
        <v>93.333333333333329</v>
      </c>
      <c r="G172" s="26">
        <f t="shared" si="146"/>
        <v>200</v>
      </c>
      <c r="H172" s="36">
        <v>200</v>
      </c>
      <c r="I172" s="41">
        <f t="shared" si="147"/>
        <v>260</v>
      </c>
      <c r="J172" s="41">
        <f t="shared" si="148"/>
        <v>300</v>
      </c>
      <c r="L172" s="50">
        <f>IFERROR(S172/SUM($S172:$X172),0)</f>
        <v>0</v>
      </c>
      <c r="M172" s="50">
        <f>IFERROR(T172/SUM($S172:$X172),0)</f>
        <v>0</v>
      </c>
      <c r="N172" s="50">
        <f>IFERROR(U172/SUM($S172:$X172),0)</f>
        <v>0</v>
      </c>
      <c r="O172" s="50">
        <f>IFERROR(V172/SUM($S172:$X172),0)</f>
        <v>0</v>
      </c>
      <c r="P172" s="50">
        <f>IFERROR(W172/SUM($S172:$X172),0)</f>
        <v>0</v>
      </c>
      <c r="Q172" s="50">
        <f>IFERROR(X172/SUM($S172:$X172),0)</f>
        <v>0</v>
      </c>
      <c r="S172">
        <f t="shared" si="118"/>
        <v>0</v>
      </c>
      <c r="T172">
        <f t="shared" si="119"/>
        <v>0</v>
      </c>
      <c r="U172">
        <f t="shared" si="120"/>
        <v>0</v>
      </c>
      <c r="V172">
        <f t="shared" si="121"/>
        <v>0</v>
      </c>
      <c r="W172">
        <f t="shared" si="122"/>
        <v>0</v>
      </c>
      <c r="X172">
        <f t="shared" si="123"/>
        <v>0</v>
      </c>
      <c r="Z172" s="60"/>
      <c r="AA172" s="60"/>
      <c r="AB172" s="61">
        <f t="shared" si="117"/>
        <v>0</v>
      </c>
      <c r="AC172" s="61">
        <f t="shared" si="138"/>
        <v>0</v>
      </c>
      <c r="AD172" s="61">
        <f t="shared" si="139"/>
        <v>0</v>
      </c>
      <c r="AE172" s="61">
        <f t="shared" si="140"/>
        <v>0</v>
      </c>
      <c r="AF172" s="61">
        <f t="shared" si="141"/>
        <v>0</v>
      </c>
      <c r="AG172" s="61">
        <f t="shared" si="142"/>
        <v>0</v>
      </c>
      <c r="AI172" s="49" t="e">
        <f>VLOOKUP(A172, Hindaja1!$A$4:$G$200, 2, FALSE)</f>
        <v>#N/A</v>
      </c>
      <c r="AJ172" t="e">
        <f>VLOOKUP($A172, Hindaja2!$A$4:$G$200, 2, FALSE)</f>
        <v>#N/A</v>
      </c>
      <c r="AK172" t="e">
        <f>VLOOKUP($A172, Hindaja3!$A$4:$G$200, 2, FALSE)</f>
        <v>#N/A</v>
      </c>
      <c r="AL172" t="e">
        <f>VLOOKUP($A172, Hindaja4!$A$4:$G$200, 2, FALSE)</f>
        <v>#N/A</v>
      </c>
      <c r="AM172" t="e">
        <f>VLOOKUP($A172, Hindaja1!$A$4:$G$200, 3, FALSE)</f>
        <v>#N/A</v>
      </c>
      <c r="AN172" t="e">
        <f>VLOOKUP($A172, Hindaja2!$A$4:$G$200, 3, FALSE)</f>
        <v>#N/A</v>
      </c>
      <c r="AO172" t="e">
        <f>VLOOKUP($A172, Hindaja3!$A$4:$G$200, 3, FALSE)</f>
        <v>#N/A</v>
      </c>
      <c r="AP172" t="e">
        <f>VLOOKUP($A172, Hindaja4!$A$4:$G$200, 3, FALSE)</f>
        <v>#N/A</v>
      </c>
      <c r="AQ172" t="e">
        <f>VLOOKUP($A172, Hindaja1!$A$4:$G$200, 4, FALSE)</f>
        <v>#N/A</v>
      </c>
      <c r="AR172" t="e">
        <f>VLOOKUP($A172, Hindaja2!$A$4:$G$200, 4, FALSE)</f>
        <v>#N/A</v>
      </c>
      <c r="AS172" t="e">
        <f>VLOOKUP($A172, Hindaja3!$A$4:$G$200, 4, FALSE)</f>
        <v>#N/A</v>
      </c>
      <c r="AT172" t="e">
        <f>VLOOKUP($A172, Hindaja4!$A$4:$G$200, 4, FALSE)</f>
        <v>#N/A</v>
      </c>
      <c r="AU172" t="e">
        <f>VLOOKUP($A172, Hindaja1!$A$4:$G$200, 5, FALSE)</f>
        <v>#N/A</v>
      </c>
      <c r="AV172" t="e">
        <f>VLOOKUP($A172, Hindaja2!$A$4:$G$200, 5, FALSE)</f>
        <v>#N/A</v>
      </c>
      <c r="AW172" t="e">
        <f>VLOOKUP($A172, Hindaja3!$A$4:$G$200, 5, FALSE)</f>
        <v>#N/A</v>
      </c>
      <c r="AX172" t="e">
        <f>VLOOKUP($A172, Hindaja4!$A$4:$G$200, 5, FALSE)</f>
        <v>#N/A</v>
      </c>
      <c r="AY172" t="e">
        <f>VLOOKUP($A172, Hindaja1!$A$4:$G$200, 6, FALSE)</f>
        <v>#N/A</v>
      </c>
      <c r="AZ172" t="e">
        <f>VLOOKUP($A172, Hindaja2!$A$4:$G$200, 6, FALSE)</f>
        <v>#N/A</v>
      </c>
      <c r="BA172" t="e">
        <f>VLOOKUP($A172, Hindaja3!$A$4:$G$200, 6, FALSE)</f>
        <v>#N/A</v>
      </c>
      <c r="BB172" t="e">
        <f>VLOOKUP($A172, Hindaja4!$A$4:$G$200, 6, FALSE)</f>
        <v>#N/A</v>
      </c>
      <c r="BC172" t="e">
        <f>VLOOKUP($A172, Hindaja1!$A$4:$G$200, 7, FALSE)</f>
        <v>#N/A</v>
      </c>
      <c r="BD172" t="e">
        <f>VLOOKUP($A172, Hindaja2!$A$4:$G$200, 7, FALSE)</f>
        <v>#N/A</v>
      </c>
      <c r="BE172" t="e">
        <f>VLOOKUP($A172, Hindaja3!$A$4:$G$200, 7, FALSE)</f>
        <v>#N/A</v>
      </c>
      <c r="BF172" t="e">
        <f>VLOOKUP($A172, Hindaja4!$A$4:$G$200, 7, FALSE)</f>
        <v>#N/A</v>
      </c>
    </row>
    <row r="173" spans="1:58" outlineLevel="1">
      <c r="A173" t="s">
        <v>175</v>
      </c>
      <c r="B173" s="6">
        <f>Hindaja1!H172</f>
        <v>160</v>
      </c>
      <c r="C173" s="6">
        <f>Hindaja2!H171</f>
        <v>160</v>
      </c>
      <c r="D173" s="6">
        <f>Hindaja3!H172</f>
        <v>0</v>
      </c>
      <c r="E173" s="6">
        <f>Hindaja4!H180</f>
        <v>440</v>
      </c>
      <c r="F173" s="47">
        <f t="shared" si="145"/>
        <v>253.33333333333334</v>
      </c>
      <c r="G173" s="26">
        <f t="shared" si="146"/>
        <v>440</v>
      </c>
      <c r="H173" s="36">
        <v>440</v>
      </c>
      <c r="I173" s="41">
        <f t="shared" si="147"/>
        <v>572</v>
      </c>
      <c r="J173" s="41">
        <f t="shared" si="148"/>
        <v>660</v>
      </c>
      <c r="L173" s="50">
        <f>IFERROR(S173/SUM($S173:$X173),0)</f>
        <v>0.48275862068965514</v>
      </c>
      <c r="M173" s="50">
        <f>IFERROR(T173/SUM($S173:$X173),0)</f>
        <v>0.28078817733990147</v>
      </c>
      <c r="N173" s="50">
        <f>IFERROR(U173/SUM($S173:$X173),0)</f>
        <v>0.11822660098522166</v>
      </c>
      <c r="O173" s="50">
        <f>IFERROR(V173/SUM($S173:$X173),0)</f>
        <v>0.11822660098522166</v>
      </c>
      <c r="P173" s="50">
        <f>IFERROR(W173/SUM($S173:$X173),0)</f>
        <v>0</v>
      </c>
      <c r="Q173" s="50">
        <f>IFERROR(X173/SUM($S173:$X173),0)</f>
        <v>0</v>
      </c>
      <c r="S173">
        <f t="shared" si="118"/>
        <v>163.33333333333334</v>
      </c>
      <c r="T173">
        <f t="shared" si="119"/>
        <v>95</v>
      </c>
      <c r="U173">
        <f t="shared" si="120"/>
        <v>40</v>
      </c>
      <c r="V173">
        <f t="shared" si="121"/>
        <v>40</v>
      </c>
      <c r="W173">
        <f t="shared" si="122"/>
        <v>0</v>
      </c>
      <c r="X173">
        <f t="shared" si="123"/>
        <v>0</v>
      </c>
      <c r="Z173" s="60"/>
      <c r="AA173" s="60"/>
      <c r="AB173" s="61">
        <f t="shared" si="117"/>
        <v>1.0208333333333335</v>
      </c>
      <c r="AC173" s="61">
        <f t="shared" si="138"/>
        <v>0.59375</v>
      </c>
      <c r="AD173" s="61">
        <f t="shared" si="139"/>
        <v>0.25</v>
      </c>
      <c r="AE173" s="61">
        <f t="shared" si="140"/>
        <v>0.25</v>
      </c>
      <c r="AF173" s="61">
        <f t="shared" si="141"/>
        <v>0</v>
      </c>
      <c r="AG173" s="61">
        <f t="shared" si="142"/>
        <v>0</v>
      </c>
      <c r="AI173" s="49">
        <f>VLOOKUP(A173, Hindaja1!$A$4:$G$200, 2, FALSE)</f>
        <v>40</v>
      </c>
      <c r="AJ173">
        <f>VLOOKUP($A173, Hindaja2!$A$4:$G$200, 2, FALSE)</f>
        <v>160</v>
      </c>
      <c r="AK173">
        <f>VLOOKUP($A173, Hindaja3!$A$4:$G$200, 2, FALSE)</f>
        <v>0</v>
      </c>
      <c r="AL173">
        <f>VLOOKUP($A173, Hindaja4!$A$4:$G$200, 2, FALSE)</f>
        <v>290</v>
      </c>
      <c r="AM173">
        <f>VLOOKUP($A173, Hindaja1!$A$4:$G$200, 3, FALSE)</f>
        <v>40</v>
      </c>
      <c r="AN173">
        <f>VLOOKUP($A173, Hindaja2!$A$4:$G$200, 3, FALSE)</f>
        <v>0</v>
      </c>
      <c r="AO173">
        <f>VLOOKUP($A173, Hindaja3!$A$4:$G$200, 3, FALSE)</f>
        <v>0</v>
      </c>
      <c r="AP173">
        <f>VLOOKUP($A173, Hindaja4!$A$4:$G$200, 3, FALSE)</f>
        <v>150</v>
      </c>
      <c r="AQ173">
        <f>VLOOKUP($A173, Hindaja1!$A$4:$G$200, 4, FALSE)</f>
        <v>40</v>
      </c>
      <c r="AR173">
        <f>VLOOKUP($A173, Hindaja2!$A$4:$G$200, 4, FALSE)</f>
        <v>0</v>
      </c>
      <c r="AS173">
        <f>VLOOKUP($A173, Hindaja3!$A$4:$G$200, 4, FALSE)</f>
        <v>0</v>
      </c>
      <c r="AT173">
        <f>VLOOKUP($A173, Hindaja4!$A$4:$G$200, 4, FALSE)</f>
        <v>0</v>
      </c>
      <c r="AU173">
        <f>VLOOKUP($A173, Hindaja1!$A$4:$G$200, 5, FALSE)</f>
        <v>40</v>
      </c>
      <c r="AV173">
        <f>VLOOKUP($A173, Hindaja2!$A$4:$G$200, 5, FALSE)</f>
        <v>0</v>
      </c>
      <c r="AW173">
        <f>VLOOKUP($A173, Hindaja3!$A$4:$G$200, 5, FALSE)</f>
        <v>0</v>
      </c>
      <c r="AX173">
        <f>VLOOKUP($A173, Hindaja4!$A$4:$G$200, 5, FALSE)</f>
        <v>0</v>
      </c>
      <c r="AY173">
        <f>VLOOKUP($A173, Hindaja1!$A$4:$G$200, 6, FALSE)</f>
        <v>0</v>
      </c>
      <c r="AZ173">
        <f>VLOOKUP($A173, Hindaja2!$A$4:$G$200, 6, FALSE)</f>
        <v>0</v>
      </c>
      <c r="BA173">
        <f>VLOOKUP($A173, Hindaja3!$A$4:$G$200, 6, FALSE)</f>
        <v>0</v>
      </c>
      <c r="BB173">
        <f>VLOOKUP($A173, Hindaja4!$A$4:$G$200, 6, FALSE)</f>
        <v>0</v>
      </c>
      <c r="BC173">
        <f>VLOOKUP($A173, Hindaja1!$A$4:$G$200, 7, FALSE)</f>
        <v>0</v>
      </c>
      <c r="BD173">
        <f>VLOOKUP($A173, Hindaja2!$A$4:$G$200, 7, FALSE)</f>
        <v>0</v>
      </c>
      <c r="BE173">
        <f>VLOOKUP($A173, Hindaja3!$A$4:$G$200, 7, FALSE)</f>
        <v>0</v>
      </c>
      <c r="BF173">
        <f>VLOOKUP($A173, Hindaja4!$A$4:$G$200, 7, FALSE)</f>
        <v>0</v>
      </c>
    </row>
    <row r="174" spans="1:58" outlineLevel="1">
      <c r="A174" t="s">
        <v>176</v>
      </c>
      <c r="B174" s="6">
        <f>Hindaja1!H173</f>
        <v>80</v>
      </c>
      <c r="C174" s="6">
        <f>Hindaja2!H172</f>
        <v>160</v>
      </c>
      <c r="D174" s="6">
        <f>Hindaja3!H173</f>
        <v>0</v>
      </c>
      <c r="E174" s="6">
        <f>Hindaja4!H181</f>
        <v>290</v>
      </c>
      <c r="F174" s="47">
        <f t="shared" si="145"/>
        <v>176.66666666666666</v>
      </c>
      <c r="G174" s="26">
        <f t="shared" si="146"/>
        <v>290</v>
      </c>
      <c r="H174" s="36">
        <v>290</v>
      </c>
      <c r="I174" s="41">
        <f t="shared" si="147"/>
        <v>377</v>
      </c>
      <c r="J174" s="41">
        <f t="shared" si="148"/>
        <v>435</v>
      </c>
      <c r="L174" s="50">
        <f>IFERROR(S174/SUM($S174:$X174),0)</f>
        <v>1</v>
      </c>
      <c r="M174" s="50">
        <f>IFERROR(T174/SUM($S174:$X174),0)</f>
        <v>0</v>
      </c>
      <c r="N174" s="50">
        <f>IFERROR(U174/SUM($S174:$X174),0)</f>
        <v>0</v>
      </c>
      <c r="O174" s="50">
        <f>IFERROR(V174/SUM($S174:$X174),0)</f>
        <v>0</v>
      </c>
      <c r="P174" s="50">
        <f>IFERROR(W174/SUM($S174:$X174),0)</f>
        <v>0</v>
      </c>
      <c r="Q174" s="50">
        <f>IFERROR(X174/SUM($S174:$X174),0)</f>
        <v>0</v>
      </c>
      <c r="S174">
        <f t="shared" si="118"/>
        <v>176.66666666666666</v>
      </c>
      <c r="T174">
        <f t="shared" si="119"/>
        <v>0</v>
      </c>
      <c r="U174">
        <f t="shared" si="120"/>
        <v>0</v>
      </c>
      <c r="V174">
        <f t="shared" si="121"/>
        <v>0</v>
      </c>
      <c r="W174">
        <f t="shared" si="122"/>
        <v>0</v>
      </c>
      <c r="X174">
        <f t="shared" si="123"/>
        <v>0</v>
      </c>
      <c r="Z174" s="60"/>
      <c r="AA174" s="60"/>
      <c r="AB174" s="61">
        <f t="shared" si="117"/>
        <v>1.1041666666666665</v>
      </c>
      <c r="AC174" s="61">
        <f t="shared" si="138"/>
        <v>0</v>
      </c>
      <c r="AD174" s="61">
        <f t="shared" si="139"/>
        <v>0</v>
      </c>
      <c r="AE174" s="61">
        <f t="shared" si="140"/>
        <v>0</v>
      </c>
      <c r="AF174" s="61">
        <f t="shared" si="141"/>
        <v>0</v>
      </c>
      <c r="AG174" s="61">
        <f t="shared" si="142"/>
        <v>0</v>
      </c>
      <c r="AI174" s="49">
        <f>VLOOKUP(A174, Hindaja1!$A$4:$G$200, 2, FALSE)</f>
        <v>80</v>
      </c>
      <c r="AJ174">
        <f>VLOOKUP($A174, Hindaja2!$A$4:$G$200, 2, FALSE)</f>
        <v>160</v>
      </c>
      <c r="AK174">
        <f>VLOOKUP($A174, Hindaja3!$A$4:$G$200, 2, FALSE)</f>
        <v>0</v>
      </c>
      <c r="AL174">
        <f>VLOOKUP($A174, Hindaja4!$A$4:$G$200, 2, FALSE)</f>
        <v>290</v>
      </c>
      <c r="AM174">
        <f>VLOOKUP($A174, Hindaja1!$A$4:$G$200, 3, FALSE)</f>
        <v>0</v>
      </c>
      <c r="AN174">
        <f>VLOOKUP($A174, Hindaja2!$A$4:$G$200, 3, FALSE)</f>
        <v>0</v>
      </c>
      <c r="AO174">
        <f>VLOOKUP($A174, Hindaja3!$A$4:$G$200, 3, FALSE)</f>
        <v>0</v>
      </c>
      <c r="AP174">
        <f>VLOOKUP($A174, Hindaja4!$A$4:$G$200, 3, FALSE)</f>
        <v>0</v>
      </c>
      <c r="AQ174">
        <f>VLOOKUP($A174, Hindaja1!$A$4:$G$200, 4, FALSE)</f>
        <v>0</v>
      </c>
      <c r="AR174">
        <f>VLOOKUP($A174, Hindaja2!$A$4:$G$200, 4, FALSE)</f>
        <v>0</v>
      </c>
      <c r="AS174">
        <f>VLOOKUP($A174, Hindaja3!$A$4:$G$200, 4, FALSE)</f>
        <v>0</v>
      </c>
      <c r="AT174">
        <f>VLOOKUP($A174, Hindaja4!$A$4:$G$200, 4, FALSE)</f>
        <v>0</v>
      </c>
      <c r="AU174">
        <f>VLOOKUP($A174, Hindaja1!$A$4:$G$200, 5, FALSE)</f>
        <v>0</v>
      </c>
      <c r="AV174">
        <f>VLOOKUP($A174, Hindaja2!$A$4:$G$200, 5, FALSE)</f>
        <v>0</v>
      </c>
      <c r="AW174">
        <f>VLOOKUP($A174, Hindaja3!$A$4:$G$200, 5, FALSE)</f>
        <v>0</v>
      </c>
      <c r="AX174">
        <f>VLOOKUP($A174, Hindaja4!$A$4:$G$200, 5, FALSE)</f>
        <v>0</v>
      </c>
      <c r="AY174">
        <f>VLOOKUP($A174, Hindaja1!$A$4:$G$200, 6, FALSE)</f>
        <v>0</v>
      </c>
      <c r="AZ174">
        <f>VLOOKUP($A174, Hindaja2!$A$4:$G$200, 6, FALSE)</f>
        <v>0</v>
      </c>
      <c r="BA174">
        <f>VLOOKUP($A174, Hindaja3!$A$4:$G$200, 6, FALSE)</f>
        <v>0</v>
      </c>
      <c r="BB174">
        <f>VLOOKUP($A174, Hindaja4!$A$4:$G$200, 6, FALSE)</f>
        <v>0</v>
      </c>
      <c r="BC174">
        <f>VLOOKUP($A174, Hindaja1!$A$4:$G$200, 7, FALSE)</f>
        <v>0</v>
      </c>
      <c r="BD174">
        <f>VLOOKUP($A174, Hindaja2!$A$4:$G$200, 7, FALSE)</f>
        <v>0</v>
      </c>
      <c r="BE174">
        <f>VLOOKUP($A174, Hindaja3!$A$4:$G$200, 7, FALSE)</f>
        <v>0</v>
      </c>
      <c r="BF174">
        <f>VLOOKUP($A174, Hindaja4!$A$4:$G$200, 7, FALSE)</f>
        <v>0</v>
      </c>
    </row>
    <row r="175" spans="1:58" outlineLevel="1">
      <c r="A175" t="s">
        <v>177</v>
      </c>
      <c r="B175" s="6">
        <f>Hindaja1!H174</f>
        <v>40</v>
      </c>
      <c r="C175" s="6">
        <f>Hindaja2!H173</f>
        <v>160</v>
      </c>
      <c r="D175" s="6">
        <f>Hindaja3!H174</f>
        <v>0</v>
      </c>
      <c r="E175" s="6">
        <f>Hindaja4!H182</f>
        <v>150</v>
      </c>
      <c r="F175" s="47">
        <f t="shared" si="145"/>
        <v>116.66666666666667</v>
      </c>
      <c r="G175" s="26">
        <f t="shared" si="146"/>
        <v>160</v>
      </c>
      <c r="H175" s="36">
        <v>150</v>
      </c>
      <c r="I175" s="41">
        <f t="shared" si="147"/>
        <v>195</v>
      </c>
      <c r="J175" s="41">
        <f t="shared" si="148"/>
        <v>225</v>
      </c>
      <c r="L175" s="50">
        <f>IFERROR(S175/SUM($S175:$X175),0)</f>
        <v>1</v>
      </c>
      <c r="M175" s="50">
        <f>IFERROR(T175/SUM($S175:$X175),0)</f>
        <v>0</v>
      </c>
      <c r="N175" s="50">
        <f>IFERROR(U175/SUM($S175:$X175),0)</f>
        <v>0</v>
      </c>
      <c r="O175" s="50">
        <f>IFERROR(V175/SUM($S175:$X175),0)</f>
        <v>0</v>
      </c>
      <c r="P175" s="50">
        <f>IFERROR(W175/SUM($S175:$X175),0)</f>
        <v>0</v>
      </c>
      <c r="Q175" s="50">
        <f>IFERROR(X175/SUM($S175:$X175),0)</f>
        <v>0</v>
      </c>
      <c r="S175">
        <f t="shared" si="118"/>
        <v>116.66666666666667</v>
      </c>
      <c r="T175">
        <f t="shared" si="119"/>
        <v>0</v>
      </c>
      <c r="U175">
        <f t="shared" si="120"/>
        <v>0</v>
      </c>
      <c r="V175">
        <f t="shared" si="121"/>
        <v>0</v>
      </c>
      <c r="W175">
        <f t="shared" si="122"/>
        <v>0</v>
      </c>
      <c r="X175">
        <f t="shared" si="123"/>
        <v>0</v>
      </c>
      <c r="Z175" s="60"/>
      <c r="AA175" s="60"/>
      <c r="AB175" s="61">
        <f t="shared" si="117"/>
        <v>0.72916666666666674</v>
      </c>
      <c r="AC175" s="61">
        <f t="shared" si="138"/>
        <v>0</v>
      </c>
      <c r="AD175" s="61">
        <f t="shared" si="139"/>
        <v>0</v>
      </c>
      <c r="AE175" s="61">
        <f t="shared" si="140"/>
        <v>0</v>
      </c>
      <c r="AF175" s="61">
        <f t="shared" si="141"/>
        <v>0</v>
      </c>
      <c r="AG175" s="61">
        <f t="shared" si="142"/>
        <v>0</v>
      </c>
      <c r="AI175" s="49">
        <f>VLOOKUP(A175, Hindaja1!$A$4:$G$200, 2, FALSE)</f>
        <v>40</v>
      </c>
      <c r="AJ175">
        <f>VLOOKUP($A175, Hindaja2!$A$4:$G$200, 2, FALSE)</f>
        <v>160</v>
      </c>
      <c r="AK175">
        <f>VLOOKUP($A175, Hindaja3!$A$4:$G$200, 2, FALSE)</f>
        <v>0</v>
      </c>
      <c r="AL175">
        <f>VLOOKUP($A175, Hindaja4!$A$4:$G$200, 2, FALSE)</f>
        <v>150</v>
      </c>
      <c r="AM175">
        <f>VLOOKUP($A175, Hindaja1!$A$4:$G$200, 3, FALSE)</f>
        <v>0</v>
      </c>
      <c r="AN175">
        <f>VLOOKUP($A175, Hindaja2!$A$4:$G$200, 3, FALSE)</f>
        <v>0</v>
      </c>
      <c r="AO175">
        <f>VLOOKUP($A175, Hindaja3!$A$4:$G$200, 3, FALSE)</f>
        <v>0</v>
      </c>
      <c r="AP175">
        <f>VLOOKUP($A175, Hindaja4!$A$4:$G$200, 3, FALSE)</f>
        <v>0</v>
      </c>
      <c r="AQ175">
        <f>VLOOKUP($A175, Hindaja1!$A$4:$G$200, 4, FALSE)</f>
        <v>0</v>
      </c>
      <c r="AR175">
        <f>VLOOKUP($A175, Hindaja2!$A$4:$G$200, 4, FALSE)</f>
        <v>0</v>
      </c>
      <c r="AS175">
        <f>VLOOKUP($A175, Hindaja3!$A$4:$G$200, 4, FALSE)</f>
        <v>0</v>
      </c>
      <c r="AT175">
        <f>VLOOKUP($A175, Hindaja4!$A$4:$G$200, 4, FALSE)</f>
        <v>0</v>
      </c>
      <c r="AU175">
        <f>VLOOKUP($A175, Hindaja1!$A$4:$G$200, 5, FALSE)</f>
        <v>0</v>
      </c>
      <c r="AV175">
        <f>VLOOKUP($A175, Hindaja2!$A$4:$G$200, 5, FALSE)</f>
        <v>0</v>
      </c>
      <c r="AW175">
        <f>VLOOKUP($A175, Hindaja3!$A$4:$G$200, 5, FALSE)</f>
        <v>0</v>
      </c>
      <c r="AX175">
        <f>VLOOKUP($A175, Hindaja4!$A$4:$G$200, 5, FALSE)</f>
        <v>0</v>
      </c>
      <c r="AY175">
        <f>VLOOKUP($A175, Hindaja1!$A$4:$G$200, 6, FALSE)</f>
        <v>0</v>
      </c>
      <c r="AZ175">
        <f>VLOOKUP($A175, Hindaja2!$A$4:$G$200, 6, FALSE)</f>
        <v>0</v>
      </c>
      <c r="BA175">
        <f>VLOOKUP($A175, Hindaja3!$A$4:$G$200, 6, FALSE)</f>
        <v>0</v>
      </c>
      <c r="BB175">
        <f>VLOOKUP($A175, Hindaja4!$A$4:$G$200, 6, FALSE)</f>
        <v>0</v>
      </c>
      <c r="BC175">
        <f>VLOOKUP($A175, Hindaja1!$A$4:$G$200, 7, FALSE)</f>
        <v>0</v>
      </c>
      <c r="BD175">
        <f>VLOOKUP($A175, Hindaja2!$A$4:$G$200, 7, FALSE)</f>
        <v>0</v>
      </c>
      <c r="BE175">
        <f>VLOOKUP($A175, Hindaja3!$A$4:$G$200, 7, FALSE)</f>
        <v>0</v>
      </c>
      <c r="BF175">
        <f>VLOOKUP($A175, Hindaja4!$A$4:$G$200, 7, FALSE)</f>
        <v>0</v>
      </c>
    </row>
    <row r="176" spans="1:58" outlineLevel="1">
      <c r="A176" t="s">
        <v>178</v>
      </c>
      <c r="B176" s="6">
        <f>Hindaja1!H175</f>
        <v>96</v>
      </c>
      <c r="C176" s="6">
        <f>Hindaja2!H174</f>
        <v>480</v>
      </c>
      <c r="D176" s="6">
        <f>Hindaja3!H175</f>
        <v>0</v>
      </c>
      <c r="E176" s="6">
        <f>Hindaja4!H183</f>
        <v>0</v>
      </c>
      <c r="F176" s="47">
        <f t="shared" si="145"/>
        <v>288</v>
      </c>
      <c r="G176" s="35">
        <f t="shared" si="146"/>
        <v>480</v>
      </c>
      <c r="H176" s="37">
        <v>120</v>
      </c>
      <c r="I176" s="41">
        <f t="shared" si="147"/>
        <v>156</v>
      </c>
      <c r="J176" s="41">
        <f t="shared" si="148"/>
        <v>180</v>
      </c>
      <c r="L176" s="50">
        <f>IFERROR(S176/SUM($S176:$X176),0)</f>
        <v>0.18681318681318682</v>
      </c>
      <c r="M176" s="50">
        <f>IFERROR(T176/SUM($S176:$X176),0)</f>
        <v>0.32967032967032966</v>
      </c>
      <c r="N176" s="50">
        <f>IFERROR(U176/SUM($S176:$X176),0)</f>
        <v>0.18681318681318682</v>
      </c>
      <c r="O176" s="50">
        <f>IFERROR(V176/SUM($S176:$X176),0)</f>
        <v>0.2087912087912088</v>
      </c>
      <c r="P176" s="50">
        <f>IFERROR(W176/SUM($S176:$X176),0)</f>
        <v>8.7912087912087919E-2</v>
      </c>
      <c r="Q176" s="50">
        <f>IFERROR(X176/SUM($S176:$X176),0)</f>
        <v>0</v>
      </c>
      <c r="S176">
        <f t="shared" si="118"/>
        <v>68</v>
      </c>
      <c r="T176">
        <f t="shared" si="119"/>
        <v>120</v>
      </c>
      <c r="U176">
        <f t="shared" si="120"/>
        <v>68</v>
      </c>
      <c r="V176">
        <f t="shared" si="121"/>
        <v>76</v>
      </c>
      <c r="W176">
        <f t="shared" si="122"/>
        <v>32</v>
      </c>
      <c r="X176">
        <f t="shared" si="123"/>
        <v>0</v>
      </c>
      <c r="Z176" s="60"/>
      <c r="AA176" s="60"/>
      <c r="AB176" s="61">
        <f t="shared" si="117"/>
        <v>0.42499999999999999</v>
      </c>
      <c r="AC176" s="61">
        <f t="shared" si="138"/>
        <v>0.75</v>
      </c>
      <c r="AD176" s="61">
        <f t="shared" si="139"/>
        <v>0.42499999999999999</v>
      </c>
      <c r="AE176" s="61">
        <f t="shared" si="140"/>
        <v>0.47499999999999998</v>
      </c>
      <c r="AF176" s="61">
        <f t="shared" si="141"/>
        <v>0.2</v>
      </c>
      <c r="AG176" s="61">
        <f t="shared" si="142"/>
        <v>0</v>
      </c>
      <c r="AI176" s="49">
        <f>VLOOKUP(A176, Hindaja1!$A$4:$G$200, 2, FALSE)</f>
        <v>16</v>
      </c>
      <c r="AJ176">
        <f>VLOOKUP($A176, Hindaja2!$A$4:$G$200, 2, FALSE)</f>
        <v>120</v>
      </c>
      <c r="AK176">
        <f>VLOOKUP($A176, Hindaja3!$A$4:$G$200, 2, FALSE)</f>
        <v>0</v>
      </c>
      <c r="AL176">
        <f>VLOOKUP($A176, Hindaja4!$A$4:$G$200, 2, FALSE)</f>
        <v>0</v>
      </c>
      <c r="AM176">
        <f>VLOOKUP($A176, Hindaja1!$A$4:$G$200, 3, FALSE)</f>
        <v>0</v>
      </c>
      <c r="AN176">
        <f>VLOOKUP($A176, Hindaja2!$A$4:$G$200, 3, FALSE)</f>
        <v>120</v>
      </c>
      <c r="AO176">
        <f>VLOOKUP($A176, Hindaja3!$A$4:$G$200, 3, FALSE)</f>
        <v>0</v>
      </c>
      <c r="AP176">
        <f>VLOOKUP($A176, Hindaja4!$A$4:$G$200, 3, FALSE)</f>
        <v>0</v>
      </c>
      <c r="AQ176">
        <f>VLOOKUP($A176, Hindaja1!$A$4:$G$200, 4, FALSE)</f>
        <v>16</v>
      </c>
      <c r="AR176">
        <f>VLOOKUP($A176, Hindaja2!$A$4:$G$200, 4, FALSE)</f>
        <v>120</v>
      </c>
      <c r="AS176">
        <f>VLOOKUP($A176, Hindaja3!$A$4:$G$200, 4, FALSE)</f>
        <v>0</v>
      </c>
      <c r="AT176">
        <f>VLOOKUP($A176, Hindaja4!$A$4:$G$200, 4, FALSE)</f>
        <v>0</v>
      </c>
      <c r="AU176">
        <f>VLOOKUP($A176, Hindaja1!$A$4:$G$200, 5, FALSE)</f>
        <v>32</v>
      </c>
      <c r="AV176">
        <f>VLOOKUP($A176, Hindaja2!$A$4:$G$200, 5, FALSE)</f>
        <v>120</v>
      </c>
      <c r="AW176">
        <f>VLOOKUP($A176, Hindaja3!$A$4:$G$200, 5, FALSE)</f>
        <v>0</v>
      </c>
      <c r="AX176">
        <f>VLOOKUP($A176, Hindaja4!$A$4:$G$200, 5, FALSE)</f>
        <v>0</v>
      </c>
      <c r="AY176">
        <f>VLOOKUP($A176, Hindaja1!$A$4:$G$200, 6, FALSE)</f>
        <v>32</v>
      </c>
      <c r="AZ176">
        <f>VLOOKUP($A176, Hindaja2!$A$4:$G$200, 6, FALSE)</f>
        <v>0</v>
      </c>
      <c r="BA176">
        <f>VLOOKUP($A176, Hindaja3!$A$4:$G$200, 6, FALSE)</f>
        <v>0</v>
      </c>
      <c r="BB176">
        <f>VLOOKUP($A176, Hindaja4!$A$4:$G$200, 6, FALSE)</f>
        <v>0</v>
      </c>
      <c r="BC176">
        <f>VLOOKUP($A176, Hindaja1!$A$4:$G$200, 7, FALSE)</f>
        <v>0</v>
      </c>
      <c r="BD176">
        <f>VLOOKUP($A176, Hindaja2!$A$4:$G$200, 7, FALSE)</f>
        <v>0</v>
      </c>
      <c r="BE176">
        <f>VLOOKUP($A176, Hindaja3!$A$4:$G$200, 7, FALSE)</f>
        <v>0</v>
      </c>
      <c r="BF176">
        <f>VLOOKUP($A176, Hindaja4!$A$4:$G$200, 7, FALSE)</f>
        <v>0</v>
      </c>
    </row>
    <row r="177" spans="1:58" ht="18.75">
      <c r="A177" s="19" t="s">
        <v>179</v>
      </c>
      <c r="B177" s="30">
        <f>Hindaja1!H176</f>
        <v>1164</v>
      </c>
      <c r="C177" s="30">
        <f>Hindaja2!H175</f>
        <v>2299</v>
      </c>
      <c r="D177" s="30">
        <f>Hindaja3!H176</f>
        <v>0</v>
      </c>
      <c r="E177" s="30">
        <f>Hindaja4!H184</f>
        <v>1550</v>
      </c>
      <c r="F177" s="46">
        <f>SUM(F178:F184)</f>
        <v>1671</v>
      </c>
      <c r="G177" s="33">
        <f>SUM(G178:G184)</f>
        <v>2429</v>
      </c>
      <c r="H177" s="39">
        <f>SUM(H178:H184)</f>
        <v>2299</v>
      </c>
      <c r="I177" s="55">
        <f>H177*1.3</f>
        <v>2988.7000000000003</v>
      </c>
      <c r="J177" s="56">
        <f>H177*1.5</f>
        <v>3448.5</v>
      </c>
      <c r="L177" s="51">
        <f>IFERROR(S177/SUM($S177:$X177),0)</f>
        <v>0.26200982432769959</v>
      </c>
      <c r="M177" s="52">
        <f>IFERROR(T177/SUM($S177:$X177),0)</f>
        <v>0.1475314295229373</v>
      </c>
      <c r="N177" s="52">
        <f>IFERROR(U177/SUM($S177:$X177),0)</f>
        <v>0.14087086837066023</v>
      </c>
      <c r="O177" s="52">
        <f>IFERROR(V177/SUM($S177:$X177),0)</f>
        <v>0.27474814753142951</v>
      </c>
      <c r="P177" s="52">
        <f>IFERROR(W177/SUM($S177:$X177),0)</f>
        <v>0.12788277412371993</v>
      </c>
      <c r="Q177" s="53">
        <f>IFERROR(X177/SUM($S177:$X177),0)</f>
        <v>4.6956956123553412E-2</v>
      </c>
      <c r="S177" s="1">
        <f>SUM(S178:S184)</f>
        <v>524.5</v>
      </c>
      <c r="T177" s="1">
        <f t="shared" ref="T177:X177" si="149">SUM(T178:T184)</f>
        <v>295.33333333333331</v>
      </c>
      <c r="U177" s="1">
        <f t="shared" si="149"/>
        <v>282</v>
      </c>
      <c r="V177" s="1">
        <f t="shared" si="149"/>
        <v>550</v>
      </c>
      <c r="W177" s="1">
        <f t="shared" si="149"/>
        <v>256</v>
      </c>
      <c r="X177" s="1">
        <f t="shared" si="149"/>
        <v>94</v>
      </c>
      <c r="Y177" s="1"/>
      <c r="Z177" s="2">
        <f>SUM(Z3:Z166)</f>
        <v>25</v>
      </c>
      <c r="AA177" s="2"/>
      <c r="AB177" s="61">
        <f>S177/160/$Z$177</f>
        <v>0.13112500000000002</v>
      </c>
      <c r="AC177" s="61">
        <f t="shared" ref="AC177:AG177" si="150">T177/160/$Z$177</f>
        <v>7.3833333333333334E-2</v>
      </c>
      <c r="AD177" s="61">
        <f t="shared" si="150"/>
        <v>7.0499999999999993E-2</v>
      </c>
      <c r="AE177" s="61">
        <f t="shared" si="150"/>
        <v>0.13750000000000001</v>
      </c>
      <c r="AF177" s="61">
        <f t="shared" si="150"/>
        <v>6.4000000000000001E-2</v>
      </c>
      <c r="AG177" s="61">
        <f t="shared" si="150"/>
        <v>2.35E-2</v>
      </c>
      <c r="AI177" s="49">
        <f>VLOOKUP(A177, Hindaja1!$A$4:$G$200, 2, FALSE)</f>
        <v>208</v>
      </c>
      <c r="AJ177">
        <f>VLOOKUP($A177, Hindaja2!$A$4:$G$200, 2, FALSE)</f>
        <v>451</v>
      </c>
      <c r="AK177">
        <f>VLOOKUP($A177, Hindaja3!$A$4:$G$200, 2, FALSE)</f>
        <v>0</v>
      </c>
      <c r="AL177">
        <f>VLOOKUP($A177, Hindaja4!$A$4:$G$200, 2, FALSE)</f>
        <v>862</v>
      </c>
      <c r="AM177">
        <f>VLOOKUP($A177, Hindaja1!$A$4:$G$200, 3, FALSE)</f>
        <v>218</v>
      </c>
      <c r="AN177">
        <f>VLOOKUP($A177, Hindaja2!$A$4:$G$200, 3, FALSE)</f>
        <v>316</v>
      </c>
      <c r="AO177">
        <f>VLOOKUP($A177, Hindaja3!$A$4:$G$200, 3, FALSE)</f>
        <v>0</v>
      </c>
      <c r="AP177">
        <f>VLOOKUP($A177, Hindaja4!$A$4:$G$200, 3, FALSE)</f>
        <v>688</v>
      </c>
      <c r="AQ177">
        <f>VLOOKUP($A177, Hindaja1!$A$4:$G$200, 4, FALSE)</f>
        <v>218</v>
      </c>
      <c r="AR177">
        <f>VLOOKUP($A177, Hindaja2!$A$4:$G$200, 4, FALSE)</f>
        <v>346</v>
      </c>
      <c r="AS177">
        <f>VLOOKUP($A177, Hindaja3!$A$4:$G$200, 4, FALSE)</f>
        <v>0</v>
      </c>
      <c r="AT177">
        <f>VLOOKUP($A177, Hindaja4!$A$4:$G$200, 4, FALSE)</f>
        <v>0</v>
      </c>
      <c r="AU177">
        <f>VLOOKUP($A177, Hindaja1!$A$4:$G$200, 5, FALSE)</f>
        <v>218</v>
      </c>
      <c r="AV177">
        <f>VLOOKUP($A177, Hindaja2!$A$4:$G$200, 5, FALSE)</f>
        <v>882</v>
      </c>
      <c r="AW177">
        <f>VLOOKUP($A177, Hindaja3!$A$4:$G$200, 5, FALSE)</f>
        <v>0</v>
      </c>
      <c r="AX177">
        <f>VLOOKUP($A177, Hindaja4!$A$4:$G$200, 5, FALSE)</f>
        <v>0</v>
      </c>
      <c r="AY177">
        <f>VLOOKUP($A177, Hindaja1!$A$4:$G$200, 6, FALSE)</f>
        <v>208</v>
      </c>
      <c r="AZ177">
        <f>VLOOKUP($A177, Hindaja2!$A$4:$G$200, 6, FALSE)</f>
        <v>304</v>
      </c>
      <c r="BA177">
        <f>VLOOKUP($A177, Hindaja3!$A$4:$G$200, 6, FALSE)</f>
        <v>0</v>
      </c>
      <c r="BB177">
        <f>VLOOKUP($A177, Hindaja4!$A$4:$G$200, 6, FALSE)</f>
        <v>0</v>
      </c>
      <c r="BC177">
        <f>VLOOKUP($A177, Hindaja1!$A$4:$G$200, 7, FALSE)</f>
        <v>94</v>
      </c>
      <c r="BD177">
        <f>VLOOKUP($A177, Hindaja2!$A$4:$G$200, 7, FALSE)</f>
        <v>0</v>
      </c>
      <c r="BE177">
        <f>VLOOKUP($A177, Hindaja3!$A$4:$G$200, 7, FALSE)</f>
        <v>0</v>
      </c>
      <c r="BF177">
        <f>VLOOKUP($A177, Hindaja4!$A$4:$G$200, 7, FALSE)</f>
        <v>0</v>
      </c>
    </row>
    <row r="178" spans="1:58" outlineLevel="1">
      <c r="A178" t="s">
        <v>180</v>
      </c>
      <c r="B178" s="8">
        <f>Hindaja1!H177</f>
        <v>24</v>
      </c>
      <c r="C178" s="8">
        <f>Hindaja2!H176</f>
        <v>64</v>
      </c>
      <c r="D178" s="8">
        <f>Hindaja3!H177</f>
        <v>0</v>
      </c>
      <c r="E178" s="8">
        <f>Hindaja4!H185</f>
        <v>40</v>
      </c>
      <c r="F178" s="47">
        <f t="shared" ref="F178:F184" si="151">IFERROR(AVERAGEIF(B178:E178,"&lt;&gt;0"),0)</f>
        <v>42.666666666666664</v>
      </c>
      <c r="G178" s="25">
        <f t="shared" ref="G178:G184" si="152">MAX(B178:E178)</f>
        <v>64</v>
      </c>
      <c r="H178" s="38">
        <v>64</v>
      </c>
      <c r="I178" s="41">
        <f t="shared" ref="I178:I184" si="153">H178*1.3</f>
        <v>83.2</v>
      </c>
      <c r="J178" s="41">
        <f t="shared" ref="J178:J184" si="154">H178*1.5</f>
        <v>96</v>
      </c>
      <c r="L178" s="50">
        <f>IFERROR(S178/SUM($S178:$X178),0)</f>
        <v>0.21739130434782608</v>
      </c>
      <c r="M178" s="50">
        <f>IFERROR(T178/SUM($S178:$X178),0)</f>
        <v>0.21739130434782608</v>
      </c>
      <c r="N178" s="50">
        <f>IFERROR(U178/SUM($S178:$X178),0)</f>
        <v>0.21739130434782608</v>
      </c>
      <c r="O178" s="50">
        <f>IFERROR(V178/SUM($S178:$X178),0)</f>
        <v>0.17391304347826086</v>
      </c>
      <c r="P178" s="50">
        <f>IFERROR(W178/SUM($S178:$X178),0)</f>
        <v>8.6956521739130432E-2</v>
      </c>
      <c r="Q178" s="50">
        <f>IFERROR(X178/SUM($S178:$X178),0)</f>
        <v>8.6956521739130432E-2</v>
      </c>
      <c r="S178">
        <f t="shared" si="118"/>
        <v>10</v>
      </c>
      <c r="T178">
        <f t="shared" si="119"/>
        <v>10</v>
      </c>
      <c r="U178">
        <f t="shared" si="120"/>
        <v>10</v>
      </c>
      <c r="V178">
        <f t="shared" si="121"/>
        <v>8</v>
      </c>
      <c r="W178">
        <f t="shared" si="122"/>
        <v>4</v>
      </c>
      <c r="X178">
        <f t="shared" si="123"/>
        <v>4</v>
      </c>
      <c r="Z178" s="60"/>
      <c r="AA178" s="60"/>
      <c r="AB178" s="61">
        <f t="shared" si="117"/>
        <v>6.25E-2</v>
      </c>
      <c r="AC178" s="61">
        <f t="shared" si="138"/>
        <v>6.25E-2</v>
      </c>
      <c r="AD178" s="61">
        <f t="shared" si="139"/>
        <v>6.25E-2</v>
      </c>
      <c r="AE178" s="61">
        <f t="shared" si="140"/>
        <v>0.05</v>
      </c>
      <c r="AF178" s="61">
        <f t="shared" si="141"/>
        <v>2.5000000000000001E-2</v>
      </c>
      <c r="AG178" s="61">
        <f t="shared" si="142"/>
        <v>2.5000000000000001E-2</v>
      </c>
      <c r="AI178" s="49">
        <f>VLOOKUP(A178, Hindaja1!$A$4:$G$200, 2, FALSE)</f>
        <v>4</v>
      </c>
      <c r="AJ178">
        <f>VLOOKUP($A178, Hindaja2!$A$4:$G$200, 2, FALSE)</f>
        <v>16</v>
      </c>
      <c r="AK178">
        <f>VLOOKUP($A178, Hindaja3!$A$4:$G$200, 2, FALSE)</f>
        <v>0</v>
      </c>
      <c r="AL178" t="e">
        <f>VLOOKUP($A178, Hindaja4!$A$4:$G$200, 2, FALSE)</f>
        <v>#N/A</v>
      </c>
      <c r="AM178">
        <f>VLOOKUP($A178, Hindaja1!$A$4:$G$200, 3, FALSE)</f>
        <v>4</v>
      </c>
      <c r="AN178">
        <f>VLOOKUP($A178, Hindaja2!$A$4:$G$200, 3, FALSE)</f>
        <v>16</v>
      </c>
      <c r="AO178">
        <f>VLOOKUP($A178, Hindaja3!$A$4:$G$200, 3, FALSE)</f>
        <v>0</v>
      </c>
      <c r="AP178" t="e">
        <f>VLOOKUP($A178, Hindaja4!$A$4:$G$200, 3, FALSE)</f>
        <v>#N/A</v>
      </c>
      <c r="AQ178">
        <f>VLOOKUP($A178, Hindaja1!$A$4:$G$200, 4, FALSE)</f>
        <v>4</v>
      </c>
      <c r="AR178">
        <f>VLOOKUP($A178, Hindaja2!$A$4:$G$200, 4, FALSE)</f>
        <v>16</v>
      </c>
      <c r="AS178">
        <f>VLOOKUP($A178, Hindaja3!$A$4:$G$200, 4, FALSE)</f>
        <v>0</v>
      </c>
      <c r="AT178" t="e">
        <f>VLOOKUP($A178, Hindaja4!$A$4:$G$200, 4, FALSE)</f>
        <v>#N/A</v>
      </c>
      <c r="AU178">
        <f>VLOOKUP($A178, Hindaja1!$A$4:$G$200, 5, FALSE)</f>
        <v>4</v>
      </c>
      <c r="AV178">
        <f>VLOOKUP($A178, Hindaja2!$A$4:$G$200, 5, FALSE)</f>
        <v>12</v>
      </c>
      <c r="AW178">
        <f>VLOOKUP($A178, Hindaja3!$A$4:$G$200, 5, FALSE)</f>
        <v>0</v>
      </c>
      <c r="AX178" t="e">
        <f>VLOOKUP($A178, Hindaja4!$A$4:$G$200, 5, FALSE)</f>
        <v>#N/A</v>
      </c>
      <c r="AY178">
        <f>VLOOKUP($A178, Hindaja1!$A$4:$G$200, 6, FALSE)</f>
        <v>4</v>
      </c>
      <c r="AZ178">
        <f>VLOOKUP($A178, Hindaja2!$A$4:$G$200, 6, FALSE)</f>
        <v>4</v>
      </c>
      <c r="BA178">
        <f>VLOOKUP($A178, Hindaja3!$A$4:$G$200, 6, FALSE)</f>
        <v>0</v>
      </c>
      <c r="BB178" t="e">
        <f>VLOOKUP($A178, Hindaja4!$A$4:$G$200, 6, FALSE)</f>
        <v>#N/A</v>
      </c>
      <c r="BC178">
        <f>VLOOKUP($A178, Hindaja1!$A$4:$G$200, 7, FALSE)</f>
        <v>4</v>
      </c>
      <c r="BD178">
        <f>VLOOKUP($A178, Hindaja2!$A$4:$G$200, 7, FALSE)</f>
        <v>0</v>
      </c>
      <c r="BE178">
        <f>VLOOKUP($A178, Hindaja3!$A$4:$G$200, 7, FALSE)</f>
        <v>0</v>
      </c>
      <c r="BF178" t="e">
        <f>VLOOKUP($A178, Hindaja4!$A$4:$G$200, 7, FALSE)</f>
        <v>#N/A</v>
      </c>
    </row>
    <row r="179" spans="1:58" outlineLevel="1">
      <c r="A179" t="s">
        <v>181</v>
      </c>
      <c r="B179" s="6">
        <f>Hindaja1!H178</f>
        <v>220</v>
      </c>
      <c r="C179" s="6">
        <f>Hindaja2!H177</f>
        <v>450</v>
      </c>
      <c r="D179" s="6">
        <f>Hindaja3!H178</f>
        <v>0</v>
      </c>
      <c r="E179" s="6">
        <f>Hindaja4!H186</f>
        <v>300</v>
      </c>
      <c r="F179" s="47">
        <f t="shared" si="151"/>
        <v>323.33333333333331</v>
      </c>
      <c r="G179" s="26">
        <f t="shared" si="152"/>
        <v>450</v>
      </c>
      <c r="H179" s="36">
        <v>450</v>
      </c>
      <c r="I179" s="41">
        <f t="shared" si="153"/>
        <v>585</v>
      </c>
      <c r="J179" s="41">
        <f t="shared" si="154"/>
        <v>675</v>
      </c>
      <c r="L179" s="50">
        <f>IFERROR(S179/SUM($S179:$X179),0)</f>
        <v>0.18840579710144928</v>
      </c>
      <c r="M179" s="50">
        <f>IFERROR(T179/SUM($S179:$X179),0)</f>
        <v>0.14492753623188406</v>
      </c>
      <c r="N179" s="50">
        <f>IFERROR(U179/SUM($S179:$X179),0)</f>
        <v>0.14492753623188406</v>
      </c>
      <c r="O179" s="50">
        <f>IFERROR(V179/SUM($S179:$X179),0)</f>
        <v>0.3188405797101449</v>
      </c>
      <c r="P179" s="50">
        <f>IFERROR(W179/SUM($S179:$X179),0)</f>
        <v>0.14492753623188406</v>
      </c>
      <c r="Q179" s="50">
        <f>IFERROR(X179/SUM($S179:$X179),0)</f>
        <v>5.7971014492753624E-2</v>
      </c>
      <c r="S179">
        <f t="shared" si="118"/>
        <v>65</v>
      </c>
      <c r="T179">
        <f t="shared" si="119"/>
        <v>50</v>
      </c>
      <c r="U179">
        <f t="shared" si="120"/>
        <v>50</v>
      </c>
      <c r="V179">
        <f t="shared" si="121"/>
        <v>110</v>
      </c>
      <c r="W179">
        <f t="shared" si="122"/>
        <v>50</v>
      </c>
      <c r="X179">
        <f t="shared" si="123"/>
        <v>20</v>
      </c>
      <c r="Z179" s="60"/>
      <c r="AA179" s="60"/>
      <c r="AB179" s="61">
        <f t="shared" si="117"/>
        <v>0.40625</v>
      </c>
      <c r="AC179" s="61">
        <f t="shared" si="138"/>
        <v>0.3125</v>
      </c>
      <c r="AD179" s="61">
        <f t="shared" si="139"/>
        <v>0.3125</v>
      </c>
      <c r="AE179" s="61">
        <f t="shared" si="140"/>
        <v>0.6875</v>
      </c>
      <c r="AF179" s="61">
        <f t="shared" si="141"/>
        <v>0.3125</v>
      </c>
      <c r="AG179" s="61">
        <f t="shared" si="142"/>
        <v>0.125</v>
      </c>
      <c r="AI179" s="49">
        <f>VLOOKUP(A179, Hindaja1!$A$4:$G$200, 2, FALSE)</f>
        <v>40</v>
      </c>
      <c r="AJ179">
        <f>VLOOKUP($A179, Hindaja2!$A$4:$G$200, 2, FALSE)</f>
        <v>90</v>
      </c>
      <c r="AK179">
        <f>VLOOKUP($A179, Hindaja3!$A$4:$G$200, 2, FALSE)</f>
        <v>0</v>
      </c>
      <c r="AL179" t="e">
        <f>VLOOKUP($A179, Hindaja4!$A$4:$G$200, 2, FALSE)</f>
        <v>#N/A</v>
      </c>
      <c r="AM179">
        <f>VLOOKUP($A179, Hindaja1!$A$4:$G$200, 3, FALSE)</f>
        <v>40</v>
      </c>
      <c r="AN179">
        <f>VLOOKUP($A179, Hindaja2!$A$4:$G$200, 3, FALSE)</f>
        <v>60</v>
      </c>
      <c r="AO179">
        <f>VLOOKUP($A179, Hindaja3!$A$4:$G$200, 3, FALSE)</f>
        <v>0</v>
      </c>
      <c r="AP179" t="e">
        <f>VLOOKUP($A179, Hindaja4!$A$4:$G$200, 3, FALSE)</f>
        <v>#N/A</v>
      </c>
      <c r="AQ179">
        <f>VLOOKUP($A179, Hindaja1!$A$4:$G$200, 4, FALSE)</f>
        <v>40</v>
      </c>
      <c r="AR179">
        <f>VLOOKUP($A179, Hindaja2!$A$4:$G$200, 4, FALSE)</f>
        <v>60</v>
      </c>
      <c r="AS179">
        <f>VLOOKUP($A179, Hindaja3!$A$4:$G$200, 4, FALSE)</f>
        <v>0</v>
      </c>
      <c r="AT179" t="e">
        <f>VLOOKUP($A179, Hindaja4!$A$4:$G$200, 4, FALSE)</f>
        <v>#N/A</v>
      </c>
      <c r="AU179">
        <f>VLOOKUP($A179, Hindaja1!$A$4:$G$200, 5, FALSE)</f>
        <v>40</v>
      </c>
      <c r="AV179">
        <f>VLOOKUP($A179, Hindaja2!$A$4:$G$200, 5, FALSE)</f>
        <v>180</v>
      </c>
      <c r="AW179">
        <f>VLOOKUP($A179, Hindaja3!$A$4:$G$200, 5, FALSE)</f>
        <v>0</v>
      </c>
      <c r="AX179" t="e">
        <f>VLOOKUP($A179, Hindaja4!$A$4:$G$200, 5, FALSE)</f>
        <v>#N/A</v>
      </c>
      <c r="AY179">
        <f>VLOOKUP($A179, Hindaja1!$A$4:$G$200, 6, FALSE)</f>
        <v>40</v>
      </c>
      <c r="AZ179">
        <f>VLOOKUP($A179, Hindaja2!$A$4:$G$200, 6, FALSE)</f>
        <v>60</v>
      </c>
      <c r="BA179">
        <f>VLOOKUP($A179, Hindaja3!$A$4:$G$200, 6, FALSE)</f>
        <v>0</v>
      </c>
      <c r="BB179" t="e">
        <f>VLOOKUP($A179, Hindaja4!$A$4:$G$200, 6, FALSE)</f>
        <v>#N/A</v>
      </c>
      <c r="BC179">
        <f>VLOOKUP($A179, Hindaja1!$A$4:$G$200, 7, FALSE)</f>
        <v>20</v>
      </c>
      <c r="BD179">
        <f>VLOOKUP($A179, Hindaja2!$A$4:$G$200, 7, FALSE)</f>
        <v>0</v>
      </c>
      <c r="BE179">
        <f>VLOOKUP($A179, Hindaja3!$A$4:$G$200, 7, FALSE)</f>
        <v>0</v>
      </c>
      <c r="BF179" t="e">
        <f>VLOOKUP($A179, Hindaja4!$A$4:$G$200, 7, FALSE)</f>
        <v>#N/A</v>
      </c>
    </row>
    <row r="180" spans="1:58" outlineLevel="1">
      <c r="A180" t="s">
        <v>182</v>
      </c>
      <c r="B180" s="6">
        <f>Hindaja1!H179</f>
        <v>550</v>
      </c>
      <c r="C180" s="6">
        <f>Hindaja2!H178</f>
        <v>450</v>
      </c>
      <c r="D180" s="6">
        <f>Hindaja3!H179</f>
        <v>0</v>
      </c>
      <c r="E180" s="6">
        <f>Hindaja4!H187</f>
        <v>440</v>
      </c>
      <c r="F180" s="47">
        <f t="shared" si="151"/>
        <v>480</v>
      </c>
      <c r="G180" s="26">
        <f t="shared" si="152"/>
        <v>550</v>
      </c>
      <c r="H180" s="36">
        <v>450</v>
      </c>
      <c r="I180" s="41">
        <f t="shared" si="153"/>
        <v>585</v>
      </c>
      <c r="J180" s="41">
        <f t="shared" si="154"/>
        <v>675</v>
      </c>
      <c r="L180" s="50">
        <f>IFERROR(S180/SUM($S180:$X180),0)</f>
        <v>0.18095238095238095</v>
      </c>
      <c r="M180" s="50">
        <f>IFERROR(T180/SUM($S180:$X180),0)</f>
        <v>0.15238095238095239</v>
      </c>
      <c r="N180" s="50">
        <f>IFERROR(U180/SUM($S180:$X180),0)</f>
        <v>0.15238095238095239</v>
      </c>
      <c r="O180" s="50">
        <f>IFERROR(V180/SUM($S180:$X180),0)</f>
        <v>0.26666666666666666</v>
      </c>
      <c r="P180" s="50">
        <f>IFERROR(W180/SUM($S180:$X180),0)</f>
        <v>0.15238095238095239</v>
      </c>
      <c r="Q180" s="50">
        <f>IFERROR(X180/SUM($S180:$X180),0)</f>
        <v>9.5238095238095233E-2</v>
      </c>
      <c r="S180">
        <f t="shared" si="118"/>
        <v>95</v>
      </c>
      <c r="T180">
        <f t="shared" si="119"/>
        <v>80</v>
      </c>
      <c r="U180">
        <f t="shared" si="120"/>
        <v>80</v>
      </c>
      <c r="V180">
        <f t="shared" si="121"/>
        <v>140</v>
      </c>
      <c r="W180">
        <f t="shared" si="122"/>
        <v>80</v>
      </c>
      <c r="X180">
        <f t="shared" si="123"/>
        <v>50</v>
      </c>
      <c r="Z180" s="60"/>
      <c r="AA180" s="60"/>
      <c r="AB180" s="61">
        <f t="shared" si="117"/>
        <v>0.59375</v>
      </c>
      <c r="AC180" s="61">
        <f t="shared" si="138"/>
        <v>0.5</v>
      </c>
      <c r="AD180" s="61">
        <f t="shared" si="139"/>
        <v>0.5</v>
      </c>
      <c r="AE180" s="61">
        <f t="shared" si="140"/>
        <v>0.875</v>
      </c>
      <c r="AF180" s="61">
        <f t="shared" si="141"/>
        <v>0.5</v>
      </c>
      <c r="AG180" s="61">
        <f t="shared" si="142"/>
        <v>0.3125</v>
      </c>
      <c r="AI180" s="49">
        <f>VLOOKUP(A180, Hindaja1!$A$4:$G$200, 2, FALSE)</f>
        <v>100</v>
      </c>
      <c r="AJ180">
        <f>VLOOKUP($A180, Hindaja2!$A$4:$G$200, 2, FALSE)</f>
        <v>90</v>
      </c>
      <c r="AK180">
        <f>VLOOKUP($A180, Hindaja3!$A$4:$G$200, 2, FALSE)</f>
        <v>0</v>
      </c>
      <c r="AL180" t="e">
        <f>VLOOKUP($A180, Hindaja4!$A$4:$G$200, 2, FALSE)</f>
        <v>#N/A</v>
      </c>
      <c r="AM180">
        <f>VLOOKUP($A180, Hindaja1!$A$4:$G$200, 3, FALSE)</f>
        <v>100</v>
      </c>
      <c r="AN180">
        <f>VLOOKUP($A180, Hindaja2!$A$4:$G$200, 3, FALSE)</f>
        <v>60</v>
      </c>
      <c r="AO180">
        <f>VLOOKUP($A180, Hindaja3!$A$4:$G$200, 3, FALSE)</f>
        <v>0</v>
      </c>
      <c r="AP180" t="e">
        <f>VLOOKUP($A180, Hindaja4!$A$4:$G$200, 3, FALSE)</f>
        <v>#N/A</v>
      </c>
      <c r="AQ180">
        <f>VLOOKUP($A180, Hindaja1!$A$4:$G$200, 4, FALSE)</f>
        <v>100</v>
      </c>
      <c r="AR180">
        <f>VLOOKUP($A180, Hindaja2!$A$4:$G$200, 4, FALSE)</f>
        <v>60</v>
      </c>
      <c r="AS180">
        <f>VLOOKUP($A180, Hindaja3!$A$4:$G$200, 4, FALSE)</f>
        <v>0</v>
      </c>
      <c r="AT180" t="e">
        <f>VLOOKUP($A180, Hindaja4!$A$4:$G$200, 4, FALSE)</f>
        <v>#N/A</v>
      </c>
      <c r="AU180">
        <f>VLOOKUP($A180, Hindaja1!$A$4:$G$200, 5, FALSE)</f>
        <v>100</v>
      </c>
      <c r="AV180">
        <f>VLOOKUP($A180, Hindaja2!$A$4:$G$200, 5, FALSE)</f>
        <v>180</v>
      </c>
      <c r="AW180">
        <f>VLOOKUP($A180, Hindaja3!$A$4:$G$200, 5, FALSE)</f>
        <v>0</v>
      </c>
      <c r="AX180" t="e">
        <f>VLOOKUP($A180, Hindaja4!$A$4:$G$200, 5, FALSE)</f>
        <v>#N/A</v>
      </c>
      <c r="AY180">
        <f>VLOOKUP($A180, Hindaja1!$A$4:$G$200, 6, FALSE)</f>
        <v>100</v>
      </c>
      <c r="AZ180">
        <f>VLOOKUP($A180, Hindaja2!$A$4:$G$200, 6, FALSE)</f>
        <v>60</v>
      </c>
      <c r="BA180">
        <f>VLOOKUP($A180, Hindaja3!$A$4:$G$200, 6, FALSE)</f>
        <v>0</v>
      </c>
      <c r="BB180" t="e">
        <f>VLOOKUP($A180, Hindaja4!$A$4:$G$200, 6, FALSE)</f>
        <v>#N/A</v>
      </c>
      <c r="BC180">
        <f>VLOOKUP($A180, Hindaja1!$A$4:$G$200, 7, FALSE)</f>
        <v>50</v>
      </c>
      <c r="BD180">
        <f>VLOOKUP($A180, Hindaja2!$A$4:$G$200, 7, FALSE)</f>
        <v>0</v>
      </c>
      <c r="BE180">
        <f>VLOOKUP($A180, Hindaja3!$A$4:$G$200, 7, FALSE)</f>
        <v>0</v>
      </c>
      <c r="BF180" t="e">
        <f>VLOOKUP($A180, Hindaja4!$A$4:$G$200, 7, FALSE)</f>
        <v>#N/A</v>
      </c>
    </row>
    <row r="181" spans="1:58" outlineLevel="1">
      <c r="A181" t="s">
        <v>183</v>
      </c>
      <c r="B181" s="6">
        <f>Hindaja1!H180</f>
        <v>170</v>
      </c>
      <c r="C181" s="6">
        <f>Hindaja2!H179</f>
        <v>540</v>
      </c>
      <c r="D181" s="6">
        <f>Hindaja3!H180</f>
        <v>0</v>
      </c>
      <c r="E181" s="6">
        <f>Hindaja4!H188</f>
        <v>300</v>
      </c>
      <c r="F181" s="47">
        <f t="shared" si="151"/>
        <v>336.66666666666669</v>
      </c>
      <c r="G181" s="26">
        <f t="shared" si="152"/>
        <v>540</v>
      </c>
      <c r="H181" s="36">
        <v>540</v>
      </c>
      <c r="I181" s="41">
        <f t="shared" si="153"/>
        <v>702</v>
      </c>
      <c r="J181" s="41">
        <f t="shared" si="154"/>
        <v>810</v>
      </c>
      <c r="L181" s="50">
        <f>IFERROR(S181/SUM($S181:$X181),0)</f>
        <v>0.27607361963190186</v>
      </c>
      <c r="M181" s="50">
        <f>IFERROR(T181/SUM($S181:$X181),0)</f>
        <v>0.17177914110429449</v>
      </c>
      <c r="N181" s="50">
        <f>IFERROR(U181/SUM($S181:$X181),0)</f>
        <v>0.14723926380368099</v>
      </c>
      <c r="O181" s="50">
        <f>IFERROR(V181/SUM($S181:$X181),0)</f>
        <v>0.25766871165644173</v>
      </c>
      <c r="P181" s="50">
        <f>IFERROR(W181/SUM($S181:$X181),0)</f>
        <v>0.11042944785276075</v>
      </c>
      <c r="Q181" s="50">
        <f>IFERROR(X181/SUM($S181:$X181),0)</f>
        <v>3.6809815950920248E-2</v>
      </c>
      <c r="S181">
        <f t="shared" si="118"/>
        <v>150</v>
      </c>
      <c r="T181">
        <f t="shared" si="119"/>
        <v>93.333333333333329</v>
      </c>
      <c r="U181">
        <f t="shared" si="120"/>
        <v>80</v>
      </c>
      <c r="V181">
        <f t="shared" si="121"/>
        <v>140</v>
      </c>
      <c r="W181">
        <f t="shared" si="122"/>
        <v>60</v>
      </c>
      <c r="X181">
        <f t="shared" si="123"/>
        <v>20</v>
      </c>
      <c r="Z181" s="60"/>
      <c r="AA181" s="60"/>
      <c r="AB181" s="61">
        <f t="shared" si="117"/>
        <v>0.9375</v>
      </c>
      <c r="AC181" s="61">
        <f t="shared" si="138"/>
        <v>0.58333333333333326</v>
      </c>
      <c r="AD181" s="61">
        <f t="shared" si="139"/>
        <v>0.5</v>
      </c>
      <c r="AE181" s="61">
        <f t="shared" si="140"/>
        <v>0.875</v>
      </c>
      <c r="AF181" s="61">
        <f t="shared" si="141"/>
        <v>0.375</v>
      </c>
      <c r="AG181" s="61">
        <f t="shared" si="142"/>
        <v>0.125</v>
      </c>
      <c r="AI181" s="49">
        <f>VLOOKUP(A181, Hindaja1!$A$4:$G$200, 2, FALSE)</f>
        <v>0</v>
      </c>
      <c r="AJ181">
        <f>VLOOKUP($A181, Hindaja2!$A$4:$G$200, 2, FALSE)</f>
        <v>0</v>
      </c>
      <c r="AK181">
        <f>VLOOKUP($A181, Hindaja3!$A$4:$G$200, 2, FALSE)</f>
        <v>0</v>
      </c>
      <c r="AL181">
        <f>VLOOKUP($A181, Hindaja4!$A$4:$G$200, 2, FALSE)</f>
        <v>150</v>
      </c>
      <c r="AM181">
        <f>VLOOKUP($A181, Hindaja1!$A$4:$G$200, 3, FALSE)</f>
        <v>40</v>
      </c>
      <c r="AN181">
        <f>VLOOKUP($A181, Hindaja2!$A$4:$G$200, 3, FALSE)</f>
        <v>90</v>
      </c>
      <c r="AO181">
        <f>VLOOKUP($A181, Hindaja3!$A$4:$G$200, 3, FALSE)</f>
        <v>0</v>
      </c>
      <c r="AP181">
        <f>VLOOKUP($A181, Hindaja4!$A$4:$G$200, 3, FALSE)</f>
        <v>150</v>
      </c>
      <c r="AQ181">
        <f>VLOOKUP($A181, Hindaja1!$A$4:$G$200, 4, FALSE)</f>
        <v>40</v>
      </c>
      <c r="AR181">
        <f>VLOOKUP($A181, Hindaja2!$A$4:$G$200, 4, FALSE)</f>
        <v>120</v>
      </c>
      <c r="AS181">
        <f>VLOOKUP($A181, Hindaja3!$A$4:$G$200, 4, FALSE)</f>
        <v>0</v>
      </c>
      <c r="AT181">
        <f>VLOOKUP($A181, Hindaja4!$A$4:$G$200, 4, FALSE)</f>
        <v>0</v>
      </c>
      <c r="AU181">
        <f>VLOOKUP($A181, Hindaja1!$A$4:$G$200, 5, FALSE)</f>
        <v>40</v>
      </c>
      <c r="AV181">
        <f>VLOOKUP($A181, Hindaja2!$A$4:$G$200, 5, FALSE)</f>
        <v>240</v>
      </c>
      <c r="AW181">
        <f>VLOOKUP($A181, Hindaja3!$A$4:$G$200, 5, FALSE)</f>
        <v>0</v>
      </c>
      <c r="AX181">
        <f>VLOOKUP($A181, Hindaja4!$A$4:$G$200, 5, FALSE)</f>
        <v>0</v>
      </c>
      <c r="AY181">
        <f>VLOOKUP($A181, Hindaja1!$A$4:$G$200, 6, FALSE)</f>
        <v>30</v>
      </c>
      <c r="AZ181">
        <f>VLOOKUP($A181, Hindaja2!$A$4:$G$200, 6, FALSE)</f>
        <v>90</v>
      </c>
      <c r="BA181">
        <f>VLOOKUP($A181, Hindaja3!$A$4:$G$200, 6, FALSE)</f>
        <v>0</v>
      </c>
      <c r="BB181">
        <f>VLOOKUP($A181, Hindaja4!$A$4:$G$200, 6, FALSE)</f>
        <v>0</v>
      </c>
      <c r="BC181">
        <f>VLOOKUP($A181, Hindaja1!$A$4:$G$200, 7, FALSE)</f>
        <v>20</v>
      </c>
      <c r="BD181">
        <f>VLOOKUP($A181, Hindaja2!$A$4:$G$200, 7, FALSE)</f>
        <v>0</v>
      </c>
      <c r="BE181">
        <f>VLOOKUP($A181, Hindaja3!$A$4:$G$200, 7, FALSE)</f>
        <v>0</v>
      </c>
      <c r="BF181">
        <f>VLOOKUP($A181, Hindaja4!$A$4:$G$200, 7, FALSE)</f>
        <v>0</v>
      </c>
    </row>
    <row r="182" spans="1:58" outlineLevel="1">
      <c r="A182" t="s">
        <v>184</v>
      </c>
      <c r="B182" s="6">
        <f>Hindaja1!H181</f>
        <v>40</v>
      </c>
      <c r="C182" s="6">
        <f>Hindaja2!H180</f>
        <v>450</v>
      </c>
      <c r="D182" s="6">
        <f>Hindaja3!H181</f>
        <v>0</v>
      </c>
      <c r="E182" s="6">
        <f>Hindaja4!H189</f>
        <v>160</v>
      </c>
      <c r="F182" s="47">
        <f t="shared" si="151"/>
        <v>216.66666666666666</v>
      </c>
      <c r="G182" s="26">
        <f t="shared" si="152"/>
        <v>450</v>
      </c>
      <c r="H182" s="36">
        <v>450</v>
      </c>
      <c r="I182" s="41">
        <f t="shared" si="153"/>
        <v>585</v>
      </c>
      <c r="J182" s="41">
        <f t="shared" si="154"/>
        <v>675</v>
      </c>
      <c r="L182" s="50">
        <f>IFERROR(S182/SUM($S182:$X182),0)</f>
        <v>0.31034482758620691</v>
      </c>
      <c r="M182" s="50">
        <f>IFERROR(T182/SUM($S182:$X182),0)</f>
        <v>0.1206896551724138</v>
      </c>
      <c r="N182" s="50">
        <f>IFERROR(U182/SUM($S182:$X182),0)</f>
        <v>0.1206896551724138</v>
      </c>
      <c r="O182" s="50">
        <f>IFERROR(V182/SUM($S182:$X182),0)</f>
        <v>0.32758620689655171</v>
      </c>
      <c r="P182" s="50">
        <f>IFERROR(W182/SUM($S182:$X182),0)</f>
        <v>0.1206896551724138</v>
      </c>
      <c r="Q182" s="50">
        <f>IFERROR(X182/SUM($S182:$X182),0)</f>
        <v>0</v>
      </c>
      <c r="S182">
        <f t="shared" si="118"/>
        <v>90</v>
      </c>
      <c r="T182">
        <f t="shared" si="119"/>
        <v>35</v>
      </c>
      <c r="U182">
        <f t="shared" si="120"/>
        <v>35</v>
      </c>
      <c r="V182">
        <f t="shared" si="121"/>
        <v>95</v>
      </c>
      <c r="W182">
        <f t="shared" si="122"/>
        <v>35</v>
      </c>
      <c r="X182">
        <f t="shared" si="123"/>
        <v>0</v>
      </c>
      <c r="Z182" s="60"/>
      <c r="AA182" s="60"/>
      <c r="AB182" s="61">
        <f t="shared" si="117"/>
        <v>0.5625</v>
      </c>
      <c r="AC182" s="61">
        <f t="shared" si="138"/>
        <v>0.21875</v>
      </c>
      <c r="AD182" s="61">
        <f t="shared" si="139"/>
        <v>0.21875</v>
      </c>
      <c r="AE182" s="61">
        <f t="shared" si="140"/>
        <v>0.59375</v>
      </c>
      <c r="AF182" s="61">
        <f t="shared" si="141"/>
        <v>0.21875</v>
      </c>
      <c r="AG182" s="61">
        <f t="shared" si="142"/>
        <v>0</v>
      </c>
      <c r="AI182" s="49">
        <f>VLOOKUP(A182, Hindaja1!$A$4:$G$200, 2, FALSE)</f>
        <v>0</v>
      </c>
      <c r="AJ182">
        <f>VLOOKUP($A182, Hindaja2!$A$4:$G$200, 2, FALSE)</f>
        <v>90</v>
      </c>
      <c r="AK182">
        <f>VLOOKUP($A182, Hindaja3!$A$4:$G$200, 2, FALSE)</f>
        <v>0</v>
      </c>
      <c r="AL182" t="e">
        <f>VLOOKUP($A182, Hindaja4!$A$4:$G$200, 2, FALSE)</f>
        <v>#N/A</v>
      </c>
      <c r="AM182">
        <f>VLOOKUP($A182, Hindaja1!$A$4:$G$200, 3, FALSE)</f>
        <v>10</v>
      </c>
      <c r="AN182">
        <f>VLOOKUP($A182, Hindaja2!$A$4:$G$200, 3, FALSE)</f>
        <v>60</v>
      </c>
      <c r="AO182">
        <f>VLOOKUP($A182, Hindaja3!$A$4:$G$200, 3, FALSE)</f>
        <v>0</v>
      </c>
      <c r="AP182" t="e">
        <f>VLOOKUP($A182, Hindaja4!$A$4:$G$200, 3, FALSE)</f>
        <v>#N/A</v>
      </c>
      <c r="AQ182">
        <f>VLOOKUP($A182, Hindaja1!$A$4:$G$200, 4, FALSE)</f>
        <v>10</v>
      </c>
      <c r="AR182">
        <f>VLOOKUP($A182, Hindaja2!$A$4:$G$200, 4, FALSE)</f>
        <v>60</v>
      </c>
      <c r="AS182">
        <f>VLOOKUP($A182, Hindaja3!$A$4:$G$200, 4, FALSE)</f>
        <v>0</v>
      </c>
      <c r="AT182" t="e">
        <f>VLOOKUP($A182, Hindaja4!$A$4:$G$200, 4, FALSE)</f>
        <v>#N/A</v>
      </c>
      <c r="AU182">
        <f>VLOOKUP($A182, Hindaja1!$A$4:$G$200, 5, FALSE)</f>
        <v>10</v>
      </c>
      <c r="AV182">
        <f>VLOOKUP($A182, Hindaja2!$A$4:$G$200, 5, FALSE)</f>
        <v>180</v>
      </c>
      <c r="AW182">
        <f>VLOOKUP($A182, Hindaja3!$A$4:$G$200, 5, FALSE)</f>
        <v>0</v>
      </c>
      <c r="AX182" t="e">
        <f>VLOOKUP($A182, Hindaja4!$A$4:$G$200, 5, FALSE)</f>
        <v>#N/A</v>
      </c>
      <c r="AY182">
        <f>VLOOKUP($A182, Hindaja1!$A$4:$G$200, 6, FALSE)</f>
        <v>10</v>
      </c>
      <c r="AZ182">
        <f>VLOOKUP($A182, Hindaja2!$A$4:$G$200, 6, FALSE)</f>
        <v>60</v>
      </c>
      <c r="BA182">
        <f>VLOOKUP($A182, Hindaja3!$A$4:$G$200, 6, FALSE)</f>
        <v>0</v>
      </c>
      <c r="BB182" t="e">
        <f>VLOOKUP($A182, Hindaja4!$A$4:$G$200, 6, FALSE)</f>
        <v>#N/A</v>
      </c>
      <c r="BC182">
        <f>VLOOKUP($A182, Hindaja1!$A$4:$G$200, 7, FALSE)</f>
        <v>0</v>
      </c>
      <c r="BD182">
        <f>VLOOKUP($A182, Hindaja2!$A$4:$G$200, 7, FALSE)</f>
        <v>0</v>
      </c>
      <c r="BE182">
        <f>VLOOKUP($A182, Hindaja3!$A$4:$G$200, 7, FALSE)</f>
        <v>0</v>
      </c>
      <c r="BF182" t="e">
        <f>VLOOKUP($A182, Hindaja4!$A$4:$G$200, 7, FALSE)</f>
        <v>#N/A</v>
      </c>
    </row>
    <row r="183" spans="1:58" outlineLevel="1">
      <c r="A183" t="s">
        <v>185</v>
      </c>
      <c r="B183" s="6">
        <f>Hindaja1!H182</f>
        <v>120</v>
      </c>
      <c r="C183" s="6">
        <f>Hindaja2!H181</f>
        <v>225</v>
      </c>
      <c r="D183" s="6">
        <f>Hindaja3!H182</f>
        <v>0</v>
      </c>
      <c r="E183" s="6">
        <f>Hindaja4!H190</f>
        <v>160</v>
      </c>
      <c r="F183" s="47">
        <f t="shared" si="151"/>
        <v>168.33333333333334</v>
      </c>
      <c r="G183" s="26">
        <f t="shared" si="152"/>
        <v>225</v>
      </c>
      <c r="H183" s="36">
        <v>225</v>
      </c>
      <c r="I183" s="41">
        <f t="shared" si="153"/>
        <v>292.5</v>
      </c>
      <c r="J183" s="41">
        <f t="shared" si="154"/>
        <v>337.5</v>
      </c>
      <c r="L183" s="50">
        <f>IFERROR(S183/SUM($S183:$X183),0)</f>
        <v>0.2</v>
      </c>
      <c r="M183" s="50">
        <f>IFERROR(T183/SUM($S183:$X183),0)</f>
        <v>0.15652173913043479</v>
      </c>
      <c r="N183" s="50">
        <f>IFERROR(U183/SUM($S183:$X183),0)</f>
        <v>0.15652173913043479</v>
      </c>
      <c r="O183" s="50">
        <f>IFERROR(V183/SUM($S183:$X183),0)</f>
        <v>0.33043478260869563</v>
      </c>
      <c r="P183" s="50">
        <f>IFERROR(W183/SUM($S183:$X183),0)</f>
        <v>0.15652173913043479</v>
      </c>
      <c r="Q183" s="50">
        <f>IFERROR(X183/SUM($S183:$X183),0)</f>
        <v>0</v>
      </c>
      <c r="S183">
        <f t="shared" si="118"/>
        <v>34.5</v>
      </c>
      <c r="T183">
        <f t="shared" si="119"/>
        <v>27</v>
      </c>
      <c r="U183">
        <f t="shared" si="120"/>
        <v>27</v>
      </c>
      <c r="V183">
        <f t="shared" si="121"/>
        <v>57</v>
      </c>
      <c r="W183">
        <f t="shared" si="122"/>
        <v>27</v>
      </c>
      <c r="X183">
        <f t="shared" si="123"/>
        <v>0</v>
      </c>
      <c r="Z183" s="60"/>
      <c r="AA183" s="60"/>
      <c r="AB183" s="61">
        <f t="shared" si="117"/>
        <v>0.21562500000000001</v>
      </c>
      <c r="AC183" s="61">
        <f t="shared" si="138"/>
        <v>0.16875000000000001</v>
      </c>
      <c r="AD183" s="61">
        <f t="shared" si="139"/>
        <v>0.16875000000000001</v>
      </c>
      <c r="AE183" s="61">
        <f t="shared" si="140"/>
        <v>0.35625000000000001</v>
      </c>
      <c r="AF183" s="61">
        <f t="shared" si="141"/>
        <v>0.16875000000000001</v>
      </c>
      <c r="AG183" s="61">
        <f t="shared" si="142"/>
        <v>0</v>
      </c>
      <c r="AI183" s="49">
        <f>VLOOKUP(A183, Hindaja1!$A$4:$G$200, 2, FALSE)</f>
        <v>24</v>
      </c>
      <c r="AJ183">
        <f>VLOOKUP($A183, Hindaja2!$A$4:$G$200, 2, FALSE)</f>
        <v>45</v>
      </c>
      <c r="AK183">
        <f>VLOOKUP($A183, Hindaja3!$A$4:$G$200, 2, FALSE)</f>
        <v>0</v>
      </c>
      <c r="AL183" t="e">
        <f>VLOOKUP($A183, Hindaja4!$A$4:$G$200, 2, FALSE)</f>
        <v>#N/A</v>
      </c>
      <c r="AM183">
        <f>VLOOKUP($A183, Hindaja1!$A$4:$G$200, 3, FALSE)</f>
        <v>24</v>
      </c>
      <c r="AN183">
        <f>VLOOKUP($A183, Hindaja2!$A$4:$G$200, 3, FALSE)</f>
        <v>30</v>
      </c>
      <c r="AO183">
        <f>VLOOKUP($A183, Hindaja3!$A$4:$G$200, 3, FALSE)</f>
        <v>0</v>
      </c>
      <c r="AP183" t="e">
        <f>VLOOKUP($A183, Hindaja4!$A$4:$G$200, 3, FALSE)</f>
        <v>#N/A</v>
      </c>
      <c r="AQ183">
        <f>VLOOKUP($A183, Hindaja1!$A$4:$G$200, 4, FALSE)</f>
        <v>24</v>
      </c>
      <c r="AR183">
        <f>VLOOKUP($A183, Hindaja2!$A$4:$G$200, 4, FALSE)</f>
        <v>30</v>
      </c>
      <c r="AS183">
        <f>VLOOKUP($A183, Hindaja3!$A$4:$G$200, 4, FALSE)</f>
        <v>0</v>
      </c>
      <c r="AT183" t="e">
        <f>VLOOKUP($A183, Hindaja4!$A$4:$G$200, 4, FALSE)</f>
        <v>#N/A</v>
      </c>
      <c r="AU183">
        <f>VLOOKUP($A183, Hindaja1!$A$4:$G$200, 5, FALSE)</f>
        <v>24</v>
      </c>
      <c r="AV183">
        <f>VLOOKUP($A183, Hindaja2!$A$4:$G$200, 5, FALSE)</f>
        <v>90</v>
      </c>
      <c r="AW183">
        <f>VLOOKUP($A183, Hindaja3!$A$4:$G$200, 5, FALSE)</f>
        <v>0</v>
      </c>
      <c r="AX183" t="e">
        <f>VLOOKUP($A183, Hindaja4!$A$4:$G$200, 5, FALSE)</f>
        <v>#N/A</v>
      </c>
      <c r="AY183">
        <f>VLOOKUP($A183, Hindaja1!$A$4:$G$200, 6, FALSE)</f>
        <v>24</v>
      </c>
      <c r="AZ183">
        <f>VLOOKUP($A183, Hindaja2!$A$4:$G$200, 6, FALSE)</f>
        <v>30</v>
      </c>
      <c r="BA183">
        <f>VLOOKUP($A183, Hindaja3!$A$4:$G$200, 6, FALSE)</f>
        <v>0</v>
      </c>
      <c r="BB183" t="e">
        <f>VLOOKUP($A183, Hindaja4!$A$4:$G$200, 6, FALSE)</f>
        <v>#N/A</v>
      </c>
      <c r="BC183">
        <f>VLOOKUP($A183, Hindaja1!$A$4:$G$200, 7, FALSE)</f>
        <v>0</v>
      </c>
      <c r="BD183">
        <f>VLOOKUP($A183, Hindaja2!$A$4:$G$200, 7, FALSE)</f>
        <v>0</v>
      </c>
      <c r="BE183">
        <f>VLOOKUP($A183, Hindaja3!$A$4:$G$200, 7, FALSE)</f>
        <v>0</v>
      </c>
      <c r="BF183" t="e">
        <f>VLOOKUP($A183, Hindaja4!$A$4:$G$200, 7, FALSE)</f>
        <v>#N/A</v>
      </c>
    </row>
    <row r="184" spans="1:58" outlineLevel="1">
      <c r="A184" t="s">
        <v>186</v>
      </c>
      <c r="B184" s="6">
        <f>Hindaja1!H183</f>
        <v>40</v>
      </c>
      <c r="C184" s="6">
        <f>Hindaja2!H182</f>
        <v>120</v>
      </c>
      <c r="D184" s="6">
        <f>Hindaja3!H183</f>
        <v>0</v>
      </c>
      <c r="E184" s="6">
        <f>Hindaja4!H191</f>
        <v>150</v>
      </c>
      <c r="F184" s="47">
        <f t="shared" si="151"/>
        <v>103.33333333333333</v>
      </c>
      <c r="G184" s="35">
        <f t="shared" si="152"/>
        <v>150</v>
      </c>
      <c r="H184" s="37">
        <v>120</v>
      </c>
      <c r="I184" s="41">
        <f t="shared" si="153"/>
        <v>156</v>
      </c>
      <c r="J184" s="41">
        <f t="shared" si="154"/>
        <v>180</v>
      </c>
      <c r="L184" s="50">
        <f>IFERROR(S184/SUM($S184:$X184),0)</f>
        <v>1</v>
      </c>
      <c r="M184" s="50">
        <f>IFERROR(T184/SUM($S184:$X184),0)</f>
        <v>0</v>
      </c>
      <c r="N184" s="50">
        <f>IFERROR(U184/SUM($S184:$X184),0)</f>
        <v>0</v>
      </c>
      <c r="O184" s="50">
        <f>IFERROR(V184/SUM($S184:$X184),0)</f>
        <v>0</v>
      </c>
      <c r="P184" s="50">
        <f>IFERROR(W184/SUM($S184:$X184),0)</f>
        <v>0</v>
      </c>
      <c r="Q184" s="50">
        <f>IFERROR(X184/SUM($S184:$X184),0)</f>
        <v>0</v>
      </c>
      <c r="S184">
        <f t="shared" si="118"/>
        <v>80</v>
      </c>
      <c r="T184">
        <f t="shared" si="119"/>
        <v>0</v>
      </c>
      <c r="U184">
        <f t="shared" si="120"/>
        <v>0</v>
      </c>
      <c r="V184">
        <f t="shared" si="121"/>
        <v>0</v>
      </c>
      <c r="W184">
        <f t="shared" si="122"/>
        <v>0</v>
      </c>
      <c r="X184">
        <f t="shared" si="123"/>
        <v>0</v>
      </c>
      <c r="Z184" s="60"/>
      <c r="AA184" s="60"/>
      <c r="AB184" s="61">
        <f t="shared" si="117"/>
        <v>0.5</v>
      </c>
      <c r="AC184" s="61">
        <f t="shared" si="138"/>
        <v>0</v>
      </c>
      <c r="AD184" s="61">
        <f t="shared" si="139"/>
        <v>0</v>
      </c>
      <c r="AE184" s="61">
        <f t="shared" si="140"/>
        <v>0</v>
      </c>
      <c r="AF184" s="61">
        <f t="shared" si="141"/>
        <v>0</v>
      </c>
      <c r="AG184" s="61">
        <f t="shared" si="142"/>
        <v>0</v>
      </c>
      <c r="AI184" s="49">
        <f>VLOOKUP(A184, Hindaja1!$A$4:$G$200, 2, FALSE)</f>
        <v>40</v>
      </c>
      <c r="AJ184">
        <f>VLOOKUP($A184, Hindaja2!$A$4:$G$200, 2, FALSE)</f>
        <v>120</v>
      </c>
      <c r="AK184">
        <f>VLOOKUP($A184, Hindaja3!$A$4:$G$200, 2, FALSE)</f>
        <v>0</v>
      </c>
      <c r="AL184" t="e">
        <f>VLOOKUP($A184, Hindaja4!$A$4:$G$200, 2, FALSE)</f>
        <v>#N/A</v>
      </c>
      <c r="AM184">
        <f>VLOOKUP($A184, Hindaja1!$A$4:$G$200, 3, FALSE)</f>
        <v>0</v>
      </c>
      <c r="AN184">
        <f>VLOOKUP($A184, Hindaja2!$A$4:$G$200, 3, FALSE)</f>
        <v>0</v>
      </c>
      <c r="AO184">
        <f>VLOOKUP($A184, Hindaja3!$A$4:$G$200, 3, FALSE)</f>
        <v>0</v>
      </c>
      <c r="AP184" t="e">
        <f>VLOOKUP($A184, Hindaja4!$A$4:$G$200, 3, FALSE)</f>
        <v>#N/A</v>
      </c>
      <c r="AQ184">
        <f>VLOOKUP($A184, Hindaja1!$A$4:$G$200, 4, FALSE)</f>
        <v>0</v>
      </c>
      <c r="AR184">
        <f>VLOOKUP($A184, Hindaja2!$A$4:$G$200, 4, FALSE)</f>
        <v>0</v>
      </c>
      <c r="AS184">
        <f>VLOOKUP($A184, Hindaja3!$A$4:$G$200, 4, FALSE)</f>
        <v>0</v>
      </c>
      <c r="AT184" t="e">
        <f>VLOOKUP($A184, Hindaja4!$A$4:$G$200, 4, FALSE)</f>
        <v>#N/A</v>
      </c>
      <c r="AU184">
        <f>VLOOKUP($A184, Hindaja1!$A$4:$G$200, 5, FALSE)</f>
        <v>0</v>
      </c>
      <c r="AV184">
        <f>VLOOKUP($A184, Hindaja2!$A$4:$G$200, 5, FALSE)</f>
        <v>0</v>
      </c>
      <c r="AW184">
        <f>VLOOKUP($A184, Hindaja3!$A$4:$G$200, 5, FALSE)</f>
        <v>0</v>
      </c>
      <c r="AX184" t="e">
        <f>VLOOKUP($A184, Hindaja4!$A$4:$G$200, 5, FALSE)</f>
        <v>#N/A</v>
      </c>
      <c r="AY184">
        <f>VLOOKUP($A184, Hindaja1!$A$4:$G$200, 6, FALSE)</f>
        <v>0</v>
      </c>
      <c r="AZ184">
        <f>VLOOKUP($A184, Hindaja2!$A$4:$G$200, 6, FALSE)</f>
        <v>0</v>
      </c>
      <c r="BA184">
        <f>VLOOKUP($A184, Hindaja3!$A$4:$G$200, 6, FALSE)</f>
        <v>0</v>
      </c>
      <c r="BB184" t="e">
        <f>VLOOKUP($A184, Hindaja4!$A$4:$G$200, 6, FALSE)</f>
        <v>#N/A</v>
      </c>
      <c r="BC184">
        <f>VLOOKUP($A184, Hindaja1!$A$4:$G$200, 7, FALSE)</f>
        <v>0</v>
      </c>
      <c r="BD184">
        <f>VLOOKUP($A184, Hindaja2!$A$4:$G$200, 7, FALSE)</f>
        <v>0</v>
      </c>
      <c r="BE184">
        <f>VLOOKUP($A184, Hindaja3!$A$4:$G$200, 7, FALSE)</f>
        <v>0</v>
      </c>
      <c r="BF184" t="e">
        <f>VLOOKUP($A184, Hindaja4!$A$4:$G$200, 7, FALSE)</f>
        <v>#N/A</v>
      </c>
    </row>
    <row r="185" spans="1:58" ht="18.75">
      <c r="A185" s="19" t="s">
        <v>187</v>
      </c>
      <c r="B185" s="30">
        <f>Hindaja1!H184</f>
        <v>0</v>
      </c>
      <c r="C185" s="30">
        <f>Hindaja2!H183</f>
        <v>2896</v>
      </c>
      <c r="D185" s="30">
        <f>Hindaja3!H184</f>
        <v>0</v>
      </c>
      <c r="E185" s="30">
        <f>Hindaja4!H192</f>
        <v>0</v>
      </c>
      <c r="F185" s="46">
        <f>SUM(F186:F190)</f>
        <v>2896</v>
      </c>
      <c r="G185" s="33">
        <f>SUM(G186:G190)</f>
        <v>2896</v>
      </c>
      <c r="H185" s="39">
        <f>SUM(H186:H191)</f>
        <v>3200</v>
      </c>
      <c r="I185" s="55">
        <f>H185*1.3</f>
        <v>4160</v>
      </c>
      <c r="J185" s="56">
        <f>H185*1.5</f>
        <v>4800</v>
      </c>
      <c r="L185" s="51">
        <f>IFERROR(S185/SUM($S185:$X185),0)</f>
        <v>8.7499999999999994E-2</v>
      </c>
      <c r="M185" s="52">
        <f>IFERROR(T185/SUM($S185:$X185),0)</f>
        <v>8.7499999999999994E-2</v>
      </c>
      <c r="N185" s="52">
        <f>IFERROR(U185/SUM($S185:$X185),0)</f>
        <v>0.17499999999999999</v>
      </c>
      <c r="O185" s="52">
        <f>IFERROR(V185/SUM($S185:$X185),0)</f>
        <v>0.5</v>
      </c>
      <c r="P185" s="52">
        <f>IFERROR(W185/SUM($S185:$X185),0)</f>
        <v>0.15</v>
      </c>
      <c r="Q185" s="53">
        <f>IFERROR(X185/SUM($S185:$X185),0)</f>
        <v>0</v>
      </c>
      <c r="S185" s="1">
        <f>SUM(S186:S191)</f>
        <v>280</v>
      </c>
      <c r="T185" s="1">
        <f t="shared" ref="T185:X185" si="155">SUM(T186:T191)</f>
        <v>280</v>
      </c>
      <c r="U185" s="1">
        <f t="shared" si="155"/>
        <v>560</v>
      </c>
      <c r="V185" s="1">
        <f t="shared" si="155"/>
        <v>1600</v>
      </c>
      <c r="W185" s="1">
        <f t="shared" si="155"/>
        <v>480</v>
      </c>
      <c r="X185" s="1">
        <f t="shared" si="155"/>
        <v>0</v>
      </c>
      <c r="Y185" s="1"/>
      <c r="Z185" s="2">
        <v>6</v>
      </c>
      <c r="AA185" s="2"/>
      <c r="AB185" s="61">
        <f>S185/160/$Z$185</f>
        <v>0.29166666666666669</v>
      </c>
      <c r="AC185" s="61">
        <f t="shared" ref="AC185:AG185" si="156">T185/160/$Z$185</f>
        <v>0.29166666666666669</v>
      </c>
      <c r="AD185" s="61">
        <f t="shared" si="156"/>
        <v>0.58333333333333337</v>
      </c>
      <c r="AE185" s="61">
        <f t="shared" si="156"/>
        <v>1.6666666666666667</v>
      </c>
      <c r="AF185" s="61">
        <f t="shared" si="156"/>
        <v>0.5</v>
      </c>
      <c r="AG185" s="61">
        <f t="shared" si="156"/>
        <v>0</v>
      </c>
      <c r="AI185" s="49" t="e">
        <f>VLOOKUP(A185, Hindaja1!$A$4:$G$200, 2, FALSE)</f>
        <v>#N/A</v>
      </c>
      <c r="AJ185" t="e">
        <f>VLOOKUP($A185, Hindaja2!$A$4:$G$200, 2, FALSE)</f>
        <v>#N/A</v>
      </c>
      <c r="AK185" t="e">
        <f>VLOOKUP($A185, Hindaja3!$A$4:$G$200, 2, FALSE)</f>
        <v>#N/A</v>
      </c>
      <c r="AL185" t="e">
        <f>VLOOKUP($A185, Hindaja4!$A$4:$G$200, 2, FALSE)</f>
        <v>#N/A</v>
      </c>
      <c r="AM185" t="e">
        <f>VLOOKUP($A185, Hindaja1!$A$4:$G$200, 3, FALSE)</f>
        <v>#N/A</v>
      </c>
      <c r="AN185" t="e">
        <f>VLOOKUP($A185, Hindaja2!$A$4:$G$200, 3, FALSE)</f>
        <v>#N/A</v>
      </c>
      <c r="AO185" t="e">
        <f>VLOOKUP($A185, Hindaja3!$A$4:$G$200, 3, FALSE)</f>
        <v>#N/A</v>
      </c>
      <c r="AP185" t="e">
        <f>VLOOKUP($A185, Hindaja4!$A$4:$G$200, 3, FALSE)</f>
        <v>#N/A</v>
      </c>
      <c r="AQ185" t="e">
        <f>VLOOKUP($A185, Hindaja1!$A$4:$G$200, 4, FALSE)</f>
        <v>#N/A</v>
      </c>
      <c r="AR185" t="e">
        <f>VLOOKUP($A185, Hindaja2!$A$4:$G$200, 4, FALSE)</f>
        <v>#N/A</v>
      </c>
      <c r="AS185" t="e">
        <f>VLOOKUP($A185, Hindaja3!$A$4:$G$200, 4, FALSE)</f>
        <v>#N/A</v>
      </c>
      <c r="AT185" t="e">
        <f>VLOOKUP($A185, Hindaja4!$A$4:$G$200, 4, FALSE)</f>
        <v>#N/A</v>
      </c>
      <c r="AU185" t="e">
        <f>VLOOKUP($A185, Hindaja1!$A$4:$G$200, 5, FALSE)</f>
        <v>#N/A</v>
      </c>
      <c r="AV185" t="e">
        <f>VLOOKUP($A185, Hindaja2!$A$4:$G$200, 5, FALSE)</f>
        <v>#N/A</v>
      </c>
      <c r="AW185" t="e">
        <f>VLOOKUP($A185, Hindaja3!$A$4:$G$200, 5, FALSE)</f>
        <v>#N/A</v>
      </c>
      <c r="AX185" t="e">
        <f>VLOOKUP($A185, Hindaja4!$A$4:$G$200, 5, FALSE)</f>
        <v>#N/A</v>
      </c>
      <c r="AY185" t="e">
        <f>VLOOKUP($A185, Hindaja1!$A$4:$G$200, 6, FALSE)</f>
        <v>#N/A</v>
      </c>
      <c r="AZ185" t="e">
        <f>VLOOKUP($A185, Hindaja2!$A$4:$G$200, 6, FALSE)</f>
        <v>#N/A</v>
      </c>
      <c r="BA185" t="e">
        <f>VLOOKUP($A185, Hindaja3!$A$4:$G$200, 6, FALSE)</f>
        <v>#N/A</v>
      </c>
      <c r="BB185" t="e">
        <f>VLOOKUP($A185, Hindaja4!$A$4:$G$200, 6, FALSE)</f>
        <v>#N/A</v>
      </c>
      <c r="BC185" t="e">
        <f>VLOOKUP($A185, Hindaja1!$A$4:$G$200, 7, FALSE)</f>
        <v>#N/A</v>
      </c>
      <c r="BD185" t="e">
        <f>VLOOKUP($A185, Hindaja2!$A$4:$G$200, 7, FALSE)</f>
        <v>#N/A</v>
      </c>
      <c r="BE185" t="e">
        <f>VLOOKUP($A185, Hindaja3!$A$4:$G$200, 7, FALSE)</f>
        <v>#N/A</v>
      </c>
      <c r="BF185" t="e">
        <f>VLOOKUP($A185, Hindaja4!$A$4:$G$200, 7, FALSE)</f>
        <v>#N/A</v>
      </c>
    </row>
    <row r="186" spans="1:58" outlineLevel="1">
      <c r="A186" t="s">
        <v>188</v>
      </c>
      <c r="B186" s="8">
        <f>Hindaja1!H185</f>
        <v>0</v>
      </c>
      <c r="C186" s="8">
        <f>Hindaja2!H184</f>
        <v>544</v>
      </c>
      <c r="D186" s="8">
        <f>Hindaja3!H185</f>
        <v>0</v>
      </c>
      <c r="E186" s="8">
        <f>Hindaja4!H193</f>
        <v>0</v>
      </c>
      <c r="F186" s="47">
        <f t="shared" ref="F186:F191" si="157">IFERROR(AVERAGEIF(B186:E186,"&lt;&gt;0"),0)</f>
        <v>544</v>
      </c>
      <c r="G186" s="25">
        <f t="shared" ref="G186:G191" si="158">MAX(B186:E186)</f>
        <v>544</v>
      </c>
      <c r="H186" s="38">
        <v>544</v>
      </c>
      <c r="I186" s="41">
        <f t="shared" ref="I186:I190" si="159">H186*1.3</f>
        <v>707.2</v>
      </c>
      <c r="J186" s="41">
        <f t="shared" ref="J186:J190" si="160">H186*1.5</f>
        <v>816</v>
      </c>
      <c r="L186" s="50">
        <f>IFERROR(S186/SUM($S186:$X186),0)</f>
        <v>5.8823529411764705E-2</v>
      </c>
      <c r="M186" s="50">
        <f>IFERROR(T186/SUM($S186:$X186),0)</f>
        <v>5.8823529411764705E-2</v>
      </c>
      <c r="N186" s="50">
        <f>IFERROR(U186/SUM($S186:$X186),0)</f>
        <v>0.14705882352941177</v>
      </c>
      <c r="O186" s="50">
        <f>IFERROR(V186/SUM($S186:$X186),0)</f>
        <v>0.58823529411764708</v>
      </c>
      <c r="P186" s="50">
        <f>IFERROR(W186/SUM($S186:$X186),0)</f>
        <v>0.14705882352941177</v>
      </c>
      <c r="Q186" s="50">
        <f>IFERROR(X186/SUM($S186:$X186),0)</f>
        <v>0</v>
      </c>
      <c r="S186">
        <f t="shared" si="118"/>
        <v>32</v>
      </c>
      <c r="T186">
        <f t="shared" si="119"/>
        <v>32</v>
      </c>
      <c r="U186">
        <f t="shared" si="120"/>
        <v>80</v>
      </c>
      <c r="V186">
        <f t="shared" si="121"/>
        <v>320</v>
      </c>
      <c r="W186">
        <f t="shared" si="122"/>
        <v>80</v>
      </c>
      <c r="X186">
        <f t="shared" si="123"/>
        <v>0</v>
      </c>
      <c r="AI186" s="49">
        <f>VLOOKUP(A186, Hindaja1!$A$4:$G$200, 2, FALSE)</f>
        <v>0</v>
      </c>
      <c r="AJ186">
        <f>VLOOKUP($A186, Hindaja2!$A$4:$G$200, 2, FALSE)</f>
        <v>32</v>
      </c>
      <c r="AK186">
        <f>VLOOKUP($A186, Hindaja3!$A$4:$G$200, 2, FALSE)</f>
        <v>0</v>
      </c>
      <c r="AL186">
        <f>VLOOKUP($A186, Hindaja4!$A$4:$G$200, 2, FALSE)</f>
        <v>0</v>
      </c>
      <c r="AM186">
        <f>VLOOKUP($A186, Hindaja1!$A$4:$G$200, 3, FALSE)</f>
        <v>0</v>
      </c>
      <c r="AN186">
        <f>VLOOKUP($A186, Hindaja2!$A$4:$G$200, 3, FALSE)</f>
        <v>32</v>
      </c>
      <c r="AO186">
        <f>VLOOKUP($A186, Hindaja3!$A$4:$G$200, 3, FALSE)</f>
        <v>0</v>
      </c>
      <c r="AP186">
        <f>VLOOKUP($A186, Hindaja4!$A$4:$G$200, 3, FALSE)</f>
        <v>0</v>
      </c>
      <c r="AQ186">
        <f>VLOOKUP($A186, Hindaja1!$A$4:$G$200, 4, FALSE)</f>
        <v>0</v>
      </c>
      <c r="AR186">
        <f>VLOOKUP($A186, Hindaja2!$A$4:$G$200, 4, FALSE)</f>
        <v>80</v>
      </c>
      <c r="AS186">
        <f>VLOOKUP($A186, Hindaja3!$A$4:$G$200, 4, FALSE)</f>
        <v>0</v>
      </c>
      <c r="AT186">
        <f>VLOOKUP($A186, Hindaja4!$A$4:$G$200, 4, FALSE)</f>
        <v>0</v>
      </c>
      <c r="AU186">
        <f>VLOOKUP($A186, Hindaja1!$A$4:$G$200, 5, FALSE)</f>
        <v>0</v>
      </c>
      <c r="AV186">
        <f>VLOOKUP($A186, Hindaja2!$A$4:$G$200, 5, FALSE)</f>
        <v>320</v>
      </c>
      <c r="AW186">
        <f>VLOOKUP($A186, Hindaja3!$A$4:$G$200, 5, FALSE)</f>
        <v>0</v>
      </c>
      <c r="AX186">
        <f>VLOOKUP($A186, Hindaja4!$A$4:$G$200, 5, FALSE)</f>
        <v>0</v>
      </c>
      <c r="AY186">
        <f>VLOOKUP($A186, Hindaja1!$A$4:$G$200, 6, FALSE)</f>
        <v>0</v>
      </c>
      <c r="AZ186">
        <f>VLOOKUP($A186, Hindaja2!$A$4:$G$200, 6, FALSE)</f>
        <v>80</v>
      </c>
      <c r="BA186">
        <f>VLOOKUP($A186, Hindaja3!$A$4:$G$200, 6, FALSE)</f>
        <v>0</v>
      </c>
      <c r="BB186">
        <f>VLOOKUP($A186, Hindaja4!$A$4:$G$200, 6, FALSE)</f>
        <v>0</v>
      </c>
      <c r="BC186">
        <f>VLOOKUP($A186, Hindaja1!$A$4:$G$200, 7, FALSE)</f>
        <v>0</v>
      </c>
      <c r="BD186">
        <f>VLOOKUP($A186, Hindaja2!$A$4:$G$200, 7, FALSE)</f>
        <v>0</v>
      </c>
      <c r="BE186">
        <f>VLOOKUP($A186, Hindaja3!$A$4:$G$200, 7, FALSE)</f>
        <v>0</v>
      </c>
      <c r="BF186">
        <f>VLOOKUP($A186, Hindaja4!$A$4:$G$200, 7, FALSE)</f>
        <v>0</v>
      </c>
    </row>
    <row r="187" spans="1:58" outlineLevel="1">
      <c r="A187" t="s">
        <v>189</v>
      </c>
      <c r="B187" s="6">
        <f>Hindaja1!H186</f>
        <v>0</v>
      </c>
      <c r="C187" s="6">
        <f>Hindaja2!H185</f>
        <v>1440</v>
      </c>
      <c r="D187" s="6">
        <f>Hindaja3!H186</f>
        <v>0</v>
      </c>
      <c r="E187" s="6">
        <f>Hindaja4!H194</f>
        <v>0</v>
      </c>
      <c r="F187" s="47">
        <f t="shared" si="157"/>
        <v>1440</v>
      </c>
      <c r="G187" s="26">
        <f t="shared" si="158"/>
        <v>1440</v>
      </c>
      <c r="H187" s="36">
        <v>1440</v>
      </c>
      <c r="I187" s="41">
        <f t="shared" si="159"/>
        <v>1872</v>
      </c>
      <c r="J187" s="41">
        <f t="shared" si="160"/>
        <v>2160</v>
      </c>
      <c r="L187" s="50">
        <f>IFERROR(S187/SUM($S187:$X187),0)</f>
        <v>8.3333333333333329E-2</v>
      </c>
      <c r="M187" s="50">
        <f>IFERROR(T187/SUM($S187:$X187),0)</f>
        <v>8.3333333333333329E-2</v>
      </c>
      <c r="N187" s="50">
        <f>IFERROR(U187/SUM($S187:$X187),0)</f>
        <v>0.22222222222222221</v>
      </c>
      <c r="O187" s="50">
        <f>IFERROR(V187/SUM($S187:$X187),0)</f>
        <v>0.44444444444444442</v>
      </c>
      <c r="P187" s="50">
        <f>IFERROR(W187/SUM($S187:$X187),0)</f>
        <v>0.16666666666666666</v>
      </c>
      <c r="Q187" s="50">
        <f>IFERROR(X187/SUM($S187:$X187),0)</f>
        <v>0</v>
      </c>
      <c r="S187">
        <f t="shared" si="118"/>
        <v>120</v>
      </c>
      <c r="T187">
        <f t="shared" si="119"/>
        <v>120</v>
      </c>
      <c r="U187">
        <f t="shared" si="120"/>
        <v>320</v>
      </c>
      <c r="V187">
        <f t="shared" si="121"/>
        <v>640</v>
      </c>
      <c r="W187">
        <f t="shared" si="122"/>
        <v>240</v>
      </c>
      <c r="X187">
        <f t="shared" si="123"/>
        <v>0</v>
      </c>
      <c r="AI187" s="49">
        <f>VLOOKUP(A187, Hindaja1!$A$4:$G$200, 2, FALSE)</f>
        <v>0</v>
      </c>
      <c r="AJ187">
        <f>VLOOKUP($A187, Hindaja2!$A$4:$G$200, 2, FALSE)</f>
        <v>120</v>
      </c>
      <c r="AK187">
        <f>VLOOKUP($A187, Hindaja3!$A$4:$G$200, 2, FALSE)</f>
        <v>0</v>
      </c>
      <c r="AL187">
        <f>VLOOKUP($A187, Hindaja4!$A$4:$G$200, 2, FALSE)</f>
        <v>0</v>
      </c>
      <c r="AM187">
        <f>VLOOKUP($A187, Hindaja1!$A$4:$G$200, 3, FALSE)</f>
        <v>0</v>
      </c>
      <c r="AN187">
        <f>VLOOKUP($A187, Hindaja2!$A$4:$G$200, 3, FALSE)</f>
        <v>120</v>
      </c>
      <c r="AO187">
        <f>VLOOKUP($A187, Hindaja3!$A$4:$G$200, 3, FALSE)</f>
        <v>0</v>
      </c>
      <c r="AP187">
        <f>VLOOKUP($A187, Hindaja4!$A$4:$G$200, 3, FALSE)</f>
        <v>0</v>
      </c>
      <c r="AQ187">
        <f>VLOOKUP($A187, Hindaja1!$A$4:$G$200, 4, FALSE)</f>
        <v>0</v>
      </c>
      <c r="AR187">
        <f>VLOOKUP($A187, Hindaja2!$A$4:$G$200, 4, FALSE)</f>
        <v>320</v>
      </c>
      <c r="AS187">
        <f>VLOOKUP($A187, Hindaja3!$A$4:$G$200, 4, FALSE)</f>
        <v>0</v>
      </c>
      <c r="AT187">
        <f>VLOOKUP($A187, Hindaja4!$A$4:$G$200, 4, FALSE)</f>
        <v>0</v>
      </c>
      <c r="AU187">
        <f>VLOOKUP($A187, Hindaja1!$A$4:$G$200, 5, FALSE)</f>
        <v>0</v>
      </c>
      <c r="AV187">
        <f>VLOOKUP($A187, Hindaja2!$A$4:$G$200, 5, FALSE)</f>
        <v>640</v>
      </c>
      <c r="AW187">
        <f>VLOOKUP($A187, Hindaja3!$A$4:$G$200, 5, FALSE)</f>
        <v>0</v>
      </c>
      <c r="AX187">
        <f>VLOOKUP($A187, Hindaja4!$A$4:$G$200, 5, FALSE)</f>
        <v>0</v>
      </c>
      <c r="AY187">
        <f>VLOOKUP($A187, Hindaja1!$A$4:$G$200, 6, FALSE)</f>
        <v>0</v>
      </c>
      <c r="AZ187">
        <f>VLOOKUP($A187, Hindaja2!$A$4:$G$200, 6, FALSE)</f>
        <v>240</v>
      </c>
      <c r="BA187">
        <f>VLOOKUP($A187, Hindaja3!$A$4:$G$200, 6, FALSE)</f>
        <v>0</v>
      </c>
      <c r="BB187">
        <f>VLOOKUP($A187, Hindaja4!$A$4:$G$200, 6, FALSE)</f>
        <v>0</v>
      </c>
      <c r="BC187">
        <f>VLOOKUP($A187, Hindaja1!$A$4:$G$200, 7, FALSE)</f>
        <v>0</v>
      </c>
      <c r="BD187">
        <f>VLOOKUP($A187, Hindaja2!$A$4:$G$200, 7, FALSE)</f>
        <v>0</v>
      </c>
      <c r="BE187">
        <f>VLOOKUP($A187, Hindaja3!$A$4:$G$200, 7, FALSE)</f>
        <v>0</v>
      </c>
      <c r="BF187">
        <f>VLOOKUP($A187, Hindaja4!$A$4:$G$200, 7, FALSE)</f>
        <v>0</v>
      </c>
    </row>
    <row r="188" spans="1:58" outlineLevel="1">
      <c r="A188" t="s">
        <v>190</v>
      </c>
      <c r="B188" s="6">
        <f>Hindaja1!H187</f>
        <v>0</v>
      </c>
      <c r="C188" s="6">
        <f>Hindaja2!H186</f>
        <v>304</v>
      </c>
      <c r="D188" s="6">
        <f>Hindaja3!H187</f>
        <v>0</v>
      </c>
      <c r="E188" s="6">
        <f>Hindaja4!H195</f>
        <v>0</v>
      </c>
      <c r="F188" s="47">
        <f t="shared" si="157"/>
        <v>304</v>
      </c>
      <c r="G188" s="26">
        <f t="shared" si="158"/>
        <v>304</v>
      </c>
      <c r="H188" s="36">
        <v>304</v>
      </c>
      <c r="I188" s="41">
        <f t="shared" si="159"/>
        <v>395.2</v>
      </c>
      <c r="J188" s="41">
        <f t="shared" si="160"/>
        <v>456</v>
      </c>
      <c r="L188" s="50">
        <f>IFERROR(S188/SUM($S188:$X188),0)</f>
        <v>0.10526315789473684</v>
      </c>
      <c r="M188" s="50">
        <f>IFERROR(T188/SUM($S188:$X188),0)</f>
        <v>0.10526315789473684</v>
      </c>
      <c r="N188" s="50">
        <f>IFERROR(U188/SUM($S188:$X188),0)</f>
        <v>0.13157894736842105</v>
      </c>
      <c r="O188" s="50">
        <f>IFERROR(V188/SUM($S188:$X188),0)</f>
        <v>0.52631578947368418</v>
      </c>
      <c r="P188" s="50">
        <f>IFERROR(W188/SUM($S188:$X188),0)</f>
        <v>0.13157894736842105</v>
      </c>
      <c r="Q188" s="50">
        <f>IFERROR(X188/SUM($S188:$X188),0)</f>
        <v>0</v>
      </c>
      <c r="S188">
        <f t="shared" si="118"/>
        <v>32</v>
      </c>
      <c r="T188">
        <f t="shared" si="119"/>
        <v>32</v>
      </c>
      <c r="U188">
        <f t="shared" si="120"/>
        <v>40</v>
      </c>
      <c r="V188">
        <f t="shared" si="121"/>
        <v>160</v>
      </c>
      <c r="W188">
        <f t="shared" si="122"/>
        <v>40</v>
      </c>
      <c r="X188">
        <f t="shared" si="123"/>
        <v>0</v>
      </c>
      <c r="AI188" s="49">
        <f>VLOOKUP(A188, Hindaja1!$A$4:$G$200, 2, FALSE)</f>
        <v>0</v>
      </c>
      <c r="AJ188">
        <f>VLOOKUP($A188, Hindaja2!$A$4:$G$200, 2, FALSE)</f>
        <v>32</v>
      </c>
      <c r="AK188">
        <f>VLOOKUP($A188, Hindaja3!$A$4:$G$200, 2, FALSE)</f>
        <v>0</v>
      </c>
      <c r="AL188">
        <f>VLOOKUP($A188, Hindaja4!$A$4:$G$200, 2, FALSE)</f>
        <v>0</v>
      </c>
      <c r="AM188">
        <f>VLOOKUP($A188, Hindaja1!$A$4:$G$200, 3, FALSE)</f>
        <v>0</v>
      </c>
      <c r="AN188">
        <f>VLOOKUP($A188, Hindaja2!$A$4:$G$200, 3, FALSE)</f>
        <v>32</v>
      </c>
      <c r="AO188">
        <f>VLOOKUP($A188, Hindaja3!$A$4:$G$200, 3, FALSE)</f>
        <v>0</v>
      </c>
      <c r="AP188">
        <f>VLOOKUP($A188, Hindaja4!$A$4:$G$200, 3, FALSE)</f>
        <v>0</v>
      </c>
      <c r="AQ188">
        <f>VLOOKUP($A188, Hindaja1!$A$4:$G$200, 4, FALSE)</f>
        <v>0</v>
      </c>
      <c r="AR188">
        <f>VLOOKUP($A188, Hindaja2!$A$4:$G$200, 4, FALSE)</f>
        <v>40</v>
      </c>
      <c r="AS188">
        <f>VLOOKUP($A188, Hindaja3!$A$4:$G$200, 4, FALSE)</f>
        <v>0</v>
      </c>
      <c r="AT188">
        <f>VLOOKUP($A188, Hindaja4!$A$4:$G$200, 4, FALSE)</f>
        <v>0</v>
      </c>
      <c r="AU188">
        <f>VLOOKUP($A188, Hindaja1!$A$4:$G$200, 5, FALSE)</f>
        <v>0</v>
      </c>
      <c r="AV188">
        <f>VLOOKUP($A188, Hindaja2!$A$4:$G$200, 5, FALSE)</f>
        <v>160</v>
      </c>
      <c r="AW188">
        <f>VLOOKUP($A188, Hindaja3!$A$4:$G$200, 5, FALSE)</f>
        <v>0</v>
      </c>
      <c r="AX188">
        <f>VLOOKUP($A188, Hindaja4!$A$4:$G$200, 5, FALSE)</f>
        <v>0</v>
      </c>
      <c r="AY188">
        <f>VLOOKUP($A188, Hindaja1!$A$4:$G$200, 6, FALSE)</f>
        <v>0</v>
      </c>
      <c r="AZ188">
        <f>VLOOKUP($A188, Hindaja2!$A$4:$G$200, 6, FALSE)</f>
        <v>40</v>
      </c>
      <c r="BA188">
        <f>VLOOKUP($A188, Hindaja3!$A$4:$G$200, 6, FALSE)</f>
        <v>0</v>
      </c>
      <c r="BB188">
        <f>VLOOKUP($A188, Hindaja4!$A$4:$G$200, 6, FALSE)</f>
        <v>0</v>
      </c>
      <c r="BC188">
        <f>VLOOKUP($A188, Hindaja1!$A$4:$G$200, 7, FALSE)</f>
        <v>0</v>
      </c>
      <c r="BD188">
        <f>VLOOKUP($A188, Hindaja2!$A$4:$G$200, 7, FALSE)</f>
        <v>0</v>
      </c>
      <c r="BE188">
        <f>VLOOKUP($A188, Hindaja3!$A$4:$G$200, 7, FALSE)</f>
        <v>0</v>
      </c>
      <c r="BF188">
        <f>VLOOKUP($A188, Hindaja4!$A$4:$G$200, 7, FALSE)</f>
        <v>0</v>
      </c>
    </row>
    <row r="189" spans="1:58" outlineLevel="1">
      <c r="A189" t="s">
        <v>191</v>
      </c>
      <c r="B189" s="6">
        <f>Hindaja1!H188</f>
        <v>0</v>
      </c>
      <c r="C189" s="6">
        <f>Hindaja2!H187</f>
        <v>304</v>
      </c>
      <c r="D189" s="6">
        <f>Hindaja3!H188</f>
        <v>0</v>
      </c>
      <c r="E189" s="6">
        <f>Hindaja4!H196</f>
        <v>0</v>
      </c>
      <c r="F189" s="47">
        <f t="shared" si="157"/>
        <v>304</v>
      </c>
      <c r="G189" s="26">
        <f t="shared" si="158"/>
        <v>304</v>
      </c>
      <c r="H189" s="36">
        <v>304</v>
      </c>
      <c r="I189" s="41">
        <f t="shared" si="159"/>
        <v>395.2</v>
      </c>
      <c r="J189" s="41">
        <f t="shared" si="160"/>
        <v>456</v>
      </c>
      <c r="L189" s="50">
        <f>IFERROR(S189/SUM($S189:$X189),0)</f>
        <v>0.10526315789473684</v>
      </c>
      <c r="M189" s="50">
        <f>IFERROR(T189/SUM($S189:$X189),0)</f>
        <v>0.10526315789473684</v>
      </c>
      <c r="N189" s="50">
        <f>IFERROR(U189/SUM($S189:$X189),0)</f>
        <v>0.13157894736842105</v>
      </c>
      <c r="O189" s="50">
        <f>IFERROR(V189/SUM($S189:$X189),0)</f>
        <v>0.52631578947368418</v>
      </c>
      <c r="P189" s="50">
        <f>IFERROR(W189/SUM($S189:$X189),0)</f>
        <v>0.13157894736842105</v>
      </c>
      <c r="Q189" s="50">
        <f>IFERROR(X189/SUM($S189:$X189),0)</f>
        <v>0</v>
      </c>
      <c r="S189">
        <f t="shared" si="118"/>
        <v>32</v>
      </c>
      <c r="T189">
        <f t="shared" si="119"/>
        <v>32</v>
      </c>
      <c r="U189">
        <f t="shared" si="120"/>
        <v>40</v>
      </c>
      <c r="V189">
        <f t="shared" si="121"/>
        <v>160</v>
      </c>
      <c r="W189">
        <f t="shared" si="122"/>
        <v>40</v>
      </c>
      <c r="X189">
        <f t="shared" si="123"/>
        <v>0</v>
      </c>
      <c r="AI189" s="49">
        <f>VLOOKUP(A189, Hindaja1!$A$4:$G$200, 2, FALSE)</f>
        <v>0</v>
      </c>
      <c r="AJ189">
        <f>VLOOKUP($A189, Hindaja2!$A$4:$G$200, 2, FALSE)</f>
        <v>32</v>
      </c>
      <c r="AK189">
        <f>VLOOKUP($A189, Hindaja3!$A$4:$G$200, 2, FALSE)</f>
        <v>0</v>
      </c>
      <c r="AL189">
        <f>VLOOKUP($A189, Hindaja4!$A$4:$G$200, 2, FALSE)</f>
        <v>0</v>
      </c>
      <c r="AM189">
        <f>VLOOKUP($A189, Hindaja1!$A$4:$G$200, 3, FALSE)</f>
        <v>0</v>
      </c>
      <c r="AN189">
        <f>VLOOKUP($A189, Hindaja2!$A$4:$G$200, 3, FALSE)</f>
        <v>32</v>
      </c>
      <c r="AO189">
        <f>VLOOKUP($A189, Hindaja3!$A$4:$G$200, 3, FALSE)</f>
        <v>0</v>
      </c>
      <c r="AP189">
        <f>VLOOKUP($A189, Hindaja4!$A$4:$G$200, 3, FALSE)</f>
        <v>0</v>
      </c>
      <c r="AQ189">
        <f>VLOOKUP($A189, Hindaja1!$A$4:$G$200, 4, FALSE)</f>
        <v>0</v>
      </c>
      <c r="AR189">
        <f>VLOOKUP($A189, Hindaja2!$A$4:$G$200, 4, FALSE)</f>
        <v>40</v>
      </c>
      <c r="AS189">
        <f>VLOOKUP($A189, Hindaja3!$A$4:$G$200, 4, FALSE)</f>
        <v>0</v>
      </c>
      <c r="AT189">
        <f>VLOOKUP($A189, Hindaja4!$A$4:$G$200, 4, FALSE)</f>
        <v>0</v>
      </c>
      <c r="AU189">
        <f>VLOOKUP($A189, Hindaja1!$A$4:$G$200, 5, FALSE)</f>
        <v>0</v>
      </c>
      <c r="AV189">
        <f>VLOOKUP($A189, Hindaja2!$A$4:$G$200, 5, FALSE)</f>
        <v>160</v>
      </c>
      <c r="AW189">
        <f>VLOOKUP($A189, Hindaja3!$A$4:$G$200, 5, FALSE)</f>
        <v>0</v>
      </c>
      <c r="AX189">
        <f>VLOOKUP($A189, Hindaja4!$A$4:$G$200, 5, FALSE)</f>
        <v>0</v>
      </c>
      <c r="AY189">
        <f>VLOOKUP($A189, Hindaja1!$A$4:$G$200, 6, FALSE)</f>
        <v>0</v>
      </c>
      <c r="AZ189">
        <f>VLOOKUP($A189, Hindaja2!$A$4:$G$200, 6, FALSE)</f>
        <v>40</v>
      </c>
      <c r="BA189">
        <f>VLOOKUP($A189, Hindaja3!$A$4:$G$200, 6, FALSE)</f>
        <v>0</v>
      </c>
      <c r="BB189">
        <f>VLOOKUP($A189, Hindaja4!$A$4:$G$200, 6, FALSE)</f>
        <v>0</v>
      </c>
      <c r="BC189">
        <f>VLOOKUP($A189, Hindaja1!$A$4:$G$200, 7, FALSE)</f>
        <v>0</v>
      </c>
      <c r="BD189">
        <f>VLOOKUP($A189, Hindaja2!$A$4:$G$200, 7, FALSE)</f>
        <v>0</v>
      </c>
      <c r="BE189">
        <f>VLOOKUP($A189, Hindaja3!$A$4:$G$200, 7, FALSE)</f>
        <v>0</v>
      </c>
      <c r="BF189">
        <f>VLOOKUP($A189, Hindaja4!$A$4:$G$200, 7, FALSE)</f>
        <v>0</v>
      </c>
    </row>
    <row r="190" spans="1:58" outlineLevel="1">
      <c r="A190" t="s">
        <v>192</v>
      </c>
      <c r="B190" s="6">
        <f>Hindaja1!H189</f>
        <v>0</v>
      </c>
      <c r="C190" s="6">
        <f>Hindaja2!H188</f>
        <v>304</v>
      </c>
      <c r="D190" s="6">
        <f>Hindaja3!H189</f>
        <v>0</v>
      </c>
      <c r="E190" s="6">
        <f>Hindaja4!H197</f>
        <v>0</v>
      </c>
      <c r="F190" s="47">
        <f t="shared" si="157"/>
        <v>304</v>
      </c>
      <c r="G190" s="26">
        <f t="shared" si="158"/>
        <v>304</v>
      </c>
      <c r="H190" s="36">
        <v>304</v>
      </c>
      <c r="I190" s="41">
        <f t="shared" si="159"/>
        <v>395.2</v>
      </c>
      <c r="J190" s="41">
        <f t="shared" si="160"/>
        <v>456</v>
      </c>
      <c r="L190" s="50">
        <f>IFERROR(S190/SUM($S190:$X190),0)</f>
        <v>0.10526315789473684</v>
      </c>
      <c r="M190" s="50">
        <f>IFERROR(T190/SUM($S190:$X190),0)</f>
        <v>0.10526315789473684</v>
      </c>
      <c r="N190" s="50">
        <f>IFERROR(U190/SUM($S190:$X190),0)</f>
        <v>0.13157894736842105</v>
      </c>
      <c r="O190" s="50">
        <f>IFERROR(V190/SUM($S190:$X190),0)</f>
        <v>0.52631578947368418</v>
      </c>
      <c r="P190" s="50">
        <f>IFERROR(W190/SUM($S190:$X190),0)</f>
        <v>0.13157894736842105</v>
      </c>
      <c r="Q190" s="50">
        <f>IFERROR(X190/SUM($S190:$X190),0)</f>
        <v>0</v>
      </c>
      <c r="S190">
        <f t="shared" si="118"/>
        <v>32</v>
      </c>
      <c r="T190">
        <f t="shared" si="119"/>
        <v>32</v>
      </c>
      <c r="U190">
        <f t="shared" si="120"/>
        <v>40</v>
      </c>
      <c r="V190">
        <f t="shared" si="121"/>
        <v>160</v>
      </c>
      <c r="W190">
        <f t="shared" si="122"/>
        <v>40</v>
      </c>
      <c r="X190">
        <f t="shared" si="123"/>
        <v>0</v>
      </c>
      <c r="AI190" s="49">
        <f>VLOOKUP(A190, Hindaja1!$A$4:$G$200, 2, FALSE)</f>
        <v>0</v>
      </c>
      <c r="AJ190">
        <f>VLOOKUP($A190, Hindaja2!$A$4:$G$200, 2, FALSE)</f>
        <v>32</v>
      </c>
      <c r="AK190">
        <f>VLOOKUP($A190, Hindaja3!$A$4:$G$200, 2, FALSE)</f>
        <v>0</v>
      </c>
      <c r="AL190">
        <f>VLOOKUP($A190, Hindaja4!$A$4:$G$200, 2, FALSE)</f>
        <v>0</v>
      </c>
      <c r="AM190">
        <f>VLOOKUP($A190, Hindaja1!$A$4:$G$200, 3, FALSE)</f>
        <v>0</v>
      </c>
      <c r="AN190">
        <f>VLOOKUP($A190, Hindaja2!$A$4:$G$200, 3, FALSE)</f>
        <v>32</v>
      </c>
      <c r="AO190">
        <f>VLOOKUP($A190, Hindaja3!$A$4:$G$200, 3, FALSE)</f>
        <v>0</v>
      </c>
      <c r="AP190">
        <f>VLOOKUP($A190, Hindaja4!$A$4:$G$200, 3, FALSE)</f>
        <v>0</v>
      </c>
      <c r="AQ190">
        <f>VLOOKUP($A190, Hindaja1!$A$4:$G$200, 4, FALSE)</f>
        <v>0</v>
      </c>
      <c r="AR190">
        <f>VLOOKUP($A190, Hindaja2!$A$4:$G$200, 4, FALSE)</f>
        <v>40</v>
      </c>
      <c r="AS190">
        <f>VLOOKUP($A190, Hindaja3!$A$4:$G$200, 4, FALSE)</f>
        <v>0</v>
      </c>
      <c r="AT190">
        <f>VLOOKUP($A190, Hindaja4!$A$4:$G$200, 4, FALSE)</f>
        <v>0</v>
      </c>
      <c r="AU190">
        <f>VLOOKUP($A190, Hindaja1!$A$4:$G$200, 5, FALSE)</f>
        <v>0</v>
      </c>
      <c r="AV190">
        <f>VLOOKUP($A190, Hindaja2!$A$4:$G$200, 5, FALSE)</f>
        <v>160</v>
      </c>
      <c r="AW190">
        <f>VLOOKUP($A190, Hindaja3!$A$4:$G$200, 5, FALSE)</f>
        <v>0</v>
      </c>
      <c r="AX190">
        <f>VLOOKUP($A190, Hindaja4!$A$4:$G$200, 5, FALSE)</f>
        <v>0</v>
      </c>
      <c r="AY190">
        <f>VLOOKUP($A190, Hindaja1!$A$4:$G$200, 6, FALSE)</f>
        <v>0</v>
      </c>
      <c r="AZ190">
        <f>VLOOKUP($A190, Hindaja2!$A$4:$G$200, 6, FALSE)</f>
        <v>40</v>
      </c>
      <c r="BA190">
        <f>VLOOKUP($A190, Hindaja3!$A$4:$G$200, 6, FALSE)</f>
        <v>0</v>
      </c>
      <c r="BB190">
        <f>VLOOKUP($A190, Hindaja4!$A$4:$G$200, 6, FALSE)</f>
        <v>0</v>
      </c>
      <c r="BC190">
        <f>VLOOKUP($A190, Hindaja1!$A$4:$G$200, 7, FALSE)</f>
        <v>0</v>
      </c>
      <c r="BD190">
        <f>VLOOKUP($A190, Hindaja2!$A$4:$G$200, 7, FALSE)</f>
        <v>0</v>
      </c>
      <c r="BE190">
        <f>VLOOKUP($A190, Hindaja3!$A$4:$G$200, 7, FALSE)</f>
        <v>0</v>
      </c>
      <c r="BF190">
        <f>VLOOKUP($A190, Hindaja4!$A$4:$G$200, 7, FALSE)</f>
        <v>0</v>
      </c>
    </row>
    <row r="191" spans="1:58" outlineLevel="1">
      <c r="A191" t="s">
        <v>193</v>
      </c>
      <c r="B191" s="6">
        <f>Hindaja1!H190</f>
        <v>0</v>
      </c>
      <c r="C191" s="6">
        <f>Hindaja2!H189</f>
        <v>0</v>
      </c>
      <c r="D191" s="6">
        <f>Hindaja3!H190</f>
        <v>0</v>
      </c>
      <c r="E191" s="6">
        <f>Hindaja4!H198</f>
        <v>0</v>
      </c>
      <c r="F191" s="47">
        <f t="shared" si="157"/>
        <v>0</v>
      </c>
      <c r="G191" s="26">
        <f t="shared" si="158"/>
        <v>0</v>
      </c>
      <c r="H191" s="36">
        <v>304</v>
      </c>
      <c r="I191" s="41">
        <f t="shared" ref="I191" si="161">H191*1.3</f>
        <v>395.2</v>
      </c>
      <c r="J191" s="41">
        <f t="shared" ref="J191" si="162">H191*1.5</f>
        <v>456</v>
      </c>
      <c r="L191" s="50">
        <f>IFERROR(S191/SUM($S191:$X191),0)</f>
        <v>0.10526315789473684</v>
      </c>
      <c r="M191" s="50">
        <f>IFERROR(T191/SUM($S191:$X191),0)</f>
        <v>0.10526315789473684</v>
      </c>
      <c r="N191" s="50">
        <f>IFERROR(U191/SUM($S191:$X191),0)</f>
        <v>0.13157894736842105</v>
      </c>
      <c r="O191" s="50">
        <f>IFERROR(V191/SUM($S191:$X191),0)</f>
        <v>0.52631578947368418</v>
      </c>
      <c r="P191" s="50">
        <f>IFERROR(W191/SUM($S191:$X191),0)</f>
        <v>0.13157894736842105</v>
      </c>
      <c r="Q191" s="50">
        <f>IFERROR(X191/SUM($S191:$X191),0)</f>
        <v>0</v>
      </c>
      <c r="S191">
        <f t="shared" si="118"/>
        <v>32</v>
      </c>
      <c r="T191">
        <f t="shared" si="119"/>
        <v>32</v>
      </c>
      <c r="U191">
        <f t="shared" si="120"/>
        <v>40</v>
      </c>
      <c r="V191">
        <f t="shared" si="121"/>
        <v>160</v>
      </c>
      <c r="W191">
        <f t="shared" si="122"/>
        <v>40</v>
      </c>
      <c r="X191">
        <f t="shared" si="123"/>
        <v>0</v>
      </c>
      <c r="AI191" s="49">
        <f>VLOOKUP(A191, Hindaja1!$A$4:$G$200, 2, FALSE)</f>
        <v>0</v>
      </c>
      <c r="AJ191">
        <f>VLOOKUP($A191, Hindaja2!$A$4:$G$200, 2, FALSE)</f>
        <v>32</v>
      </c>
      <c r="AK191">
        <f>VLOOKUP($A191, Hindaja3!$A$4:$G$200, 2, FALSE)</f>
        <v>0</v>
      </c>
      <c r="AL191">
        <f>VLOOKUP($A191, Hindaja4!$A$4:$G$200, 2, FALSE)</f>
        <v>0</v>
      </c>
      <c r="AM191">
        <f>VLOOKUP($A191, Hindaja1!$A$4:$G$200, 3, FALSE)</f>
        <v>0</v>
      </c>
      <c r="AN191">
        <f>VLOOKUP($A191, Hindaja2!$A$4:$G$200, 3, FALSE)</f>
        <v>32</v>
      </c>
      <c r="AO191">
        <f>VLOOKUP($A191, Hindaja3!$A$4:$G$200, 3, FALSE)</f>
        <v>0</v>
      </c>
      <c r="AP191">
        <f>VLOOKUP($A191, Hindaja4!$A$4:$G$200, 3, FALSE)</f>
        <v>0</v>
      </c>
      <c r="AQ191">
        <f>VLOOKUP($A191, Hindaja1!$A$4:$G$200, 4, FALSE)</f>
        <v>0</v>
      </c>
      <c r="AR191">
        <f>VLOOKUP($A191, Hindaja2!$A$4:$G$200, 4, FALSE)</f>
        <v>40</v>
      </c>
      <c r="AS191">
        <f>VLOOKUP($A191, Hindaja3!$A$4:$G$200, 4, FALSE)</f>
        <v>0</v>
      </c>
      <c r="AT191">
        <f>VLOOKUP($A191, Hindaja4!$A$4:$G$200, 4, FALSE)</f>
        <v>0</v>
      </c>
      <c r="AU191">
        <f>VLOOKUP($A191, Hindaja1!$A$4:$G$200, 5, FALSE)</f>
        <v>0</v>
      </c>
      <c r="AV191">
        <f>VLOOKUP($A191, Hindaja2!$A$4:$G$200, 5, FALSE)</f>
        <v>160</v>
      </c>
      <c r="AW191">
        <f>VLOOKUP($A191, Hindaja3!$A$4:$G$200, 5, FALSE)</f>
        <v>0</v>
      </c>
      <c r="AX191">
        <f>VLOOKUP($A191, Hindaja4!$A$4:$G$200, 5, FALSE)</f>
        <v>0</v>
      </c>
      <c r="AY191">
        <f>VLOOKUP($A191, Hindaja1!$A$4:$G$200, 6, FALSE)</f>
        <v>0</v>
      </c>
      <c r="AZ191">
        <f>VLOOKUP($A191, Hindaja2!$A$4:$G$200, 6, FALSE)</f>
        <v>40</v>
      </c>
      <c r="BA191">
        <f>VLOOKUP($A191, Hindaja3!$A$4:$G$200, 6, FALSE)</f>
        <v>0</v>
      </c>
      <c r="BB191">
        <f>VLOOKUP($A191, Hindaja4!$A$4:$G$200, 6, FALSE)</f>
        <v>0</v>
      </c>
      <c r="BC191">
        <f>VLOOKUP($A191, Hindaja1!$A$4:$G$200, 7, FALSE)</f>
        <v>0</v>
      </c>
      <c r="BD191">
        <f>VLOOKUP($A191, Hindaja2!$A$4:$G$200, 7, FALSE)</f>
        <v>0</v>
      </c>
      <c r="BE191">
        <f>VLOOKUP($A191, Hindaja3!$A$4:$G$200, 7, FALSE)</f>
        <v>0</v>
      </c>
      <c r="BF191">
        <f>VLOOKUP($A191, Hindaja4!$A$4:$G$200, 7, FALSE)</f>
        <v>0</v>
      </c>
    </row>
  </sheetData>
  <mergeCells count="6">
    <mergeCell ref="BC1:BF1"/>
    <mergeCell ref="AI1:AL1"/>
    <mergeCell ref="AM1:AP1"/>
    <mergeCell ref="AQ1:AT1"/>
    <mergeCell ref="AU1:AX1"/>
    <mergeCell ref="AY1:BB1"/>
  </mergeCells>
  <conditionalFormatting sqref="L2:Q191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4AEB2-A6FC-44A4-87ED-5DBA68CF950E}">
  <dimension ref="A1:AK13"/>
  <sheetViews>
    <sheetView workbookViewId="0">
      <selection activeCell="M24" sqref="M24"/>
    </sheetView>
  </sheetViews>
  <sheetFormatPr defaultRowHeight="15"/>
  <cols>
    <col min="2" max="2" width="45.7109375" customWidth="1"/>
    <col min="3" max="3" width="5.85546875" customWidth="1"/>
    <col min="4" max="4" width="3.28515625" customWidth="1"/>
    <col min="5" max="5" width="11.140625" customWidth="1"/>
    <col min="6" max="6" width="9.42578125" customWidth="1"/>
    <col min="7" max="7" width="8.28515625" customWidth="1"/>
    <col min="8" max="8" width="8.5703125" customWidth="1"/>
    <col min="9" max="9" width="7" customWidth="1"/>
    <col min="10" max="10" width="8.140625" customWidth="1"/>
    <col min="11" max="11" width="3.140625" customWidth="1"/>
    <col min="12" max="36" width="8.28515625" customWidth="1"/>
    <col min="37" max="37" width="7.140625" customWidth="1"/>
  </cols>
  <sheetData>
    <row r="1" spans="1:37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</row>
    <row r="2" spans="1:37">
      <c r="A2" s="62"/>
      <c r="B2" s="62"/>
      <c r="C2" s="62"/>
      <c r="D2" s="62"/>
      <c r="E2" s="79" t="s">
        <v>194</v>
      </c>
      <c r="F2" s="79"/>
      <c r="G2" s="79"/>
      <c r="H2" s="79"/>
      <c r="I2" s="79"/>
      <c r="J2" s="79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</row>
    <row r="3" spans="1:37">
      <c r="A3" s="62"/>
      <c r="B3" s="71"/>
      <c r="C3" s="74" t="s">
        <v>14</v>
      </c>
      <c r="D3" s="74"/>
      <c r="E3" s="74" t="s">
        <v>7</v>
      </c>
      <c r="F3" s="74" t="s">
        <v>8</v>
      </c>
      <c r="G3" s="74" t="s">
        <v>9</v>
      </c>
      <c r="H3" s="74" t="s">
        <v>13</v>
      </c>
      <c r="I3" s="74" t="s">
        <v>11</v>
      </c>
      <c r="J3" s="74" t="s">
        <v>12</v>
      </c>
      <c r="K3" s="62"/>
      <c r="L3" s="77">
        <v>44562</v>
      </c>
      <c r="M3" s="77">
        <v>44593</v>
      </c>
      <c r="N3" s="77">
        <v>44621</v>
      </c>
      <c r="O3" s="77">
        <v>44652</v>
      </c>
      <c r="P3" s="77">
        <v>44682</v>
      </c>
      <c r="Q3" s="77">
        <v>44713</v>
      </c>
      <c r="R3" s="77">
        <v>44743</v>
      </c>
      <c r="S3" s="77">
        <v>44774</v>
      </c>
      <c r="T3" s="77">
        <v>44805</v>
      </c>
      <c r="U3" s="77">
        <v>44835</v>
      </c>
      <c r="V3" s="77">
        <v>44866</v>
      </c>
      <c r="W3" s="77">
        <v>44896</v>
      </c>
      <c r="X3" s="77">
        <v>44927</v>
      </c>
      <c r="Y3" s="77">
        <v>44958</v>
      </c>
      <c r="Z3" s="77">
        <v>44986</v>
      </c>
      <c r="AA3" s="77">
        <v>45017</v>
      </c>
      <c r="AB3" s="77">
        <v>45047</v>
      </c>
      <c r="AC3" s="77">
        <v>45078</v>
      </c>
      <c r="AD3" s="77">
        <v>45108</v>
      </c>
      <c r="AE3" s="77">
        <v>45139</v>
      </c>
      <c r="AF3" s="77">
        <v>45170</v>
      </c>
      <c r="AG3" s="77">
        <v>45200</v>
      </c>
      <c r="AH3" s="77">
        <v>45231</v>
      </c>
      <c r="AI3" s="77">
        <v>45261</v>
      </c>
      <c r="AJ3" s="77">
        <v>45292</v>
      </c>
      <c r="AK3" s="64"/>
    </row>
    <row r="4" spans="1:37">
      <c r="A4" s="62"/>
      <c r="B4" s="74" t="s">
        <v>16</v>
      </c>
      <c r="C4" s="72">
        <v>2</v>
      </c>
      <c r="D4" s="71"/>
      <c r="E4" s="73">
        <v>0.42520833333333335</v>
      </c>
      <c r="F4" s="73">
        <v>1.7838333333333334</v>
      </c>
      <c r="G4" s="73">
        <v>0.92875000000000008</v>
      </c>
      <c r="H4" s="73">
        <v>0.9415</v>
      </c>
      <c r="I4" s="73">
        <v>0.94700000000000006</v>
      </c>
      <c r="J4" s="73">
        <v>8.5999999999999993E-2</v>
      </c>
      <c r="K4" s="62"/>
      <c r="L4" s="75"/>
      <c r="M4" s="75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62"/>
    </row>
    <row r="5" spans="1:37">
      <c r="A5" s="62"/>
      <c r="B5" s="74" t="s">
        <v>36</v>
      </c>
      <c r="C5" s="72">
        <v>10</v>
      </c>
      <c r="D5" s="71"/>
      <c r="E5" s="73">
        <v>0.29645833333333338</v>
      </c>
      <c r="F5" s="73">
        <v>0.65883333333333272</v>
      </c>
      <c r="G5" s="73">
        <v>0.59583333333333321</v>
      </c>
      <c r="H5" s="73">
        <v>1.8669166666666668</v>
      </c>
      <c r="I5" s="73">
        <v>0.59450000000000003</v>
      </c>
      <c r="J5" s="73">
        <v>0.34100000000000003</v>
      </c>
      <c r="K5" s="62"/>
      <c r="L5" s="66"/>
      <c r="M5" s="66"/>
      <c r="N5" s="67"/>
      <c r="O5" s="67"/>
      <c r="P5" s="67"/>
      <c r="Q5" s="67"/>
      <c r="R5" s="67"/>
      <c r="S5" s="67"/>
      <c r="T5" s="67"/>
      <c r="U5" s="67"/>
      <c r="V5" s="67"/>
      <c r="W5" s="67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2"/>
    </row>
    <row r="6" spans="1:37">
      <c r="A6" s="62"/>
      <c r="B6" s="74" t="s">
        <v>107</v>
      </c>
      <c r="C6" s="72">
        <v>2</v>
      </c>
      <c r="D6" s="71"/>
      <c r="E6" s="73">
        <v>0.35645833333333338</v>
      </c>
      <c r="F6" s="73">
        <v>0.97341666666666682</v>
      </c>
      <c r="G6" s="73">
        <v>0.29749999999999999</v>
      </c>
      <c r="H6" s="73">
        <v>0.79149999999999998</v>
      </c>
      <c r="I6" s="73">
        <v>7.2000000000000008E-2</v>
      </c>
      <c r="J6" s="73">
        <v>2.35E-2</v>
      </c>
      <c r="K6" s="62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7"/>
      <c r="Y6" s="67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2"/>
    </row>
    <row r="7" spans="1:37">
      <c r="A7" s="62"/>
      <c r="B7" s="74" t="s">
        <v>119</v>
      </c>
      <c r="C7" s="72">
        <v>10</v>
      </c>
      <c r="D7" s="71"/>
      <c r="E7" s="73">
        <v>0.28645833333333337</v>
      </c>
      <c r="F7" s="73">
        <v>0.40425000000000016</v>
      </c>
      <c r="G7" s="73">
        <v>0.58333333333333326</v>
      </c>
      <c r="H7" s="73">
        <v>1.7631666666666665</v>
      </c>
      <c r="I7" s="73">
        <v>0.81699999999999995</v>
      </c>
      <c r="J7" s="73">
        <v>0.20225000000000001</v>
      </c>
      <c r="K7" s="62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6"/>
      <c r="AK7" s="62"/>
    </row>
    <row r="8" spans="1:37">
      <c r="A8" s="62"/>
      <c r="B8" s="74" t="s">
        <v>168</v>
      </c>
      <c r="C8" s="72">
        <v>1</v>
      </c>
      <c r="D8" s="71"/>
      <c r="E8" s="73">
        <v>0.68145833333333339</v>
      </c>
      <c r="F8" s="73">
        <v>0.97758333333333325</v>
      </c>
      <c r="G8" s="73">
        <v>0.57250000000000001</v>
      </c>
      <c r="H8" s="73">
        <v>0.41649999999999998</v>
      </c>
      <c r="I8" s="73">
        <v>0.497</v>
      </c>
      <c r="J8" s="73">
        <v>0.27350000000000002</v>
      </c>
      <c r="K8" s="62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7"/>
      <c r="AK8" s="62"/>
    </row>
    <row r="9" spans="1:37">
      <c r="A9" s="62"/>
      <c r="B9" s="74" t="s">
        <v>172</v>
      </c>
      <c r="C9" s="72">
        <v>25</v>
      </c>
      <c r="D9" s="71"/>
      <c r="E9" s="80" t="s">
        <v>195</v>
      </c>
      <c r="F9" s="80"/>
      <c r="G9" s="80"/>
      <c r="H9" s="80"/>
      <c r="I9" s="80"/>
      <c r="J9" s="80"/>
      <c r="K9" s="62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2"/>
    </row>
    <row r="10" spans="1:37">
      <c r="A10" s="62"/>
      <c r="B10" s="74" t="s">
        <v>179</v>
      </c>
      <c r="C10" s="72">
        <v>25</v>
      </c>
      <c r="D10" s="71"/>
      <c r="E10" s="80" t="s">
        <v>195</v>
      </c>
      <c r="F10" s="80"/>
      <c r="G10" s="80"/>
      <c r="H10" s="80"/>
      <c r="I10" s="80"/>
      <c r="J10" s="80"/>
      <c r="K10" s="62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62"/>
    </row>
    <row r="11" spans="1:37">
      <c r="A11" s="62"/>
      <c r="B11" s="63"/>
      <c r="C11" s="65"/>
      <c r="D11" s="62"/>
      <c r="E11" s="62"/>
      <c r="F11" s="62"/>
      <c r="G11" s="62"/>
      <c r="H11" s="62"/>
      <c r="I11" s="62"/>
      <c r="J11" s="62"/>
      <c r="K11" s="62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2"/>
    </row>
    <row r="12" spans="1:37">
      <c r="A12" s="62"/>
      <c r="B12" s="74" t="s">
        <v>187</v>
      </c>
      <c r="C12" s="72">
        <v>6</v>
      </c>
      <c r="D12" s="71"/>
      <c r="E12" s="73">
        <v>0.29166666666666669</v>
      </c>
      <c r="F12" s="73">
        <v>0.29166666666666669</v>
      </c>
      <c r="G12" s="73">
        <v>0.58333333333333337</v>
      </c>
      <c r="H12" s="73">
        <v>1.6666666666666667</v>
      </c>
      <c r="I12" s="73">
        <v>0.5</v>
      </c>
      <c r="J12" s="73">
        <v>0</v>
      </c>
      <c r="K12" s="62"/>
      <c r="L12" s="69"/>
      <c r="M12" s="69"/>
      <c r="N12" s="69"/>
      <c r="O12" s="69"/>
      <c r="P12" s="69"/>
      <c r="Q12" s="69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2"/>
    </row>
    <row r="13" spans="1:37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</row>
  </sheetData>
  <mergeCells count="3">
    <mergeCell ref="E2:J2"/>
    <mergeCell ref="E9:J9"/>
    <mergeCell ref="E10:J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0"/>
  <sheetViews>
    <sheetView zoomScale="115" zoomScaleNormal="115" workbookViewId="0">
      <pane ySplit="1" topLeftCell="A2" activePane="bottomLeft" state="frozen"/>
      <selection pane="bottomLeft" activeCell="A190" sqref="A190"/>
      <selection activeCell="A190" sqref="A190"/>
    </sheetView>
  </sheetViews>
  <sheetFormatPr defaultRowHeight="15"/>
  <cols>
    <col min="1" max="1" width="124.7109375" customWidth="1"/>
    <col min="2" max="2" width="15.28515625" customWidth="1"/>
    <col min="3" max="3" width="11.85546875" customWidth="1"/>
    <col min="4" max="4" width="11.42578125" customWidth="1"/>
    <col min="5" max="5" width="12.42578125" customWidth="1"/>
    <col min="6" max="6" width="10.28515625" customWidth="1"/>
    <col min="7" max="7" width="12" customWidth="1"/>
    <col min="8" max="8" width="9.85546875" customWidth="1"/>
  </cols>
  <sheetData>
    <row r="1" spans="1:8" ht="15.75" thickBot="1">
      <c r="A1" s="4"/>
      <c r="B1" s="5" t="s">
        <v>196</v>
      </c>
      <c r="C1" s="5" t="s">
        <v>197</v>
      </c>
      <c r="D1" s="5" t="s">
        <v>198</v>
      </c>
      <c r="E1" s="5" t="s">
        <v>199</v>
      </c>
      <c r="F1" s="5" t="s">
        <v>200</v>
      </c>
      <c r="G1" s="5" t="s">
        <v>201</v>
      </c>
      <c r="H1" s="2" t="s">
        <v>202</v>
      </c>
    </row>
    <row r="2" spans="1:8" ht="21.75" thickBot="1">
      <c r="A2" s="12" t="s">
        <v>15</v>
      </c>
      <c r="B2" s="13">
        <f>SUM(B3,B19,B55,B70,B164,B169,B176,B184)</f>
        <v>572</v>
      </c>
      <c r="C2" s="13">
        <f>SUM(C3,C19,C55,C70,C164,C169,C176,C184)</f>
        <v>1704</v>
      </c>
      <c r="D2" s="13">
        <f>SUM(D3,D19,D55,D70,D164,D169,D176,D184)</f>
        <v>1620</v>
      </c>
      <c r="E2" s="13">
        <f>SUM(E3,E19,E55,E70,E164,E169,E176,E184)</f>
        <v>3906</v>
      </c>
      <c r="F2" s="13">
        <f>SUM(F3,F19,F55,F70,F164,F169,F176,F184)</f>
        <v>1792</v>
      </c>
      <c r="G2" s="14">
        <f>SUM(G3,G19,G55,G70,G164,G169,G176,G184)</f>
        <v>982</v>
      </c>
      <c r="H2" s="15">
        <f>SUM(H3,H19,H55,H70,H164,H169,H176,H184)</f>
        <v>10576</v>
      </c>
    </row>
    <row r="3" spans="1:8" ht="19.5" thickBot="1">
      <c r="A3" s="16" t="s">
        <v>203</v>
      </c>
      <c r="B3" s="17">
        <f>SUM(B4:B18)</f>
        <v>28</v>
      </c>
      <c r="C3" s="17">
        <f>SUM(C4:C18)</f>
        <v>200</v>
      </c>
      <c r="D3" s="17">
        <f>SUM(D4:D18)</f>
        <v>222</v>
      </c>
      <c r="E3" s="17">
        <f>SUM(E4:E18)</f>
        <v>104</v>
      </c>
      <c r="F3" s="17">
        <f>SUM(F4:F18)</f>
        <v>0</v>
      </c>
      <c r="G3" s="18">
        <f>SUM(G4:G18)</f>
        <v>0</v>
      </c>
      <c r="H3" s="11">
        <f>SUM(H4:H18)</f>
        <v>554</v>
      </c>
    </row>
    <row r="4" spans="1:8">
      <c r="A4" t="s">
        <v>17</v>
      </c>
      <c r="B4" s="7"/>
      <c r="C4" s="7">
        <v>200</v>
      </c>
      <c r="D4" s="7"/>
      <c r="E4" s="7"/>
      <c r="F4" s="7"/>
      <c r="G4" s="7"/>
      <c r="H4" s="8">
        <f>SUM(B4:G4)</f>
        <v>200</v>
      </c>
    </row>
    <row r="5" spans="1:8">
      <c r="A5" t="s">
        <v>23</v>
      </c>
      <c r="B5" s="3"/>
      <c r="C5" s="3"/>
      <c r="D5" s="3">
        <v>80</v>
      </c>
      <c r="E5" s="3"/>
      <c r="F5" s="3"/>
      <c r="G5" s="3"/>
      <c r="H5" s="8">
        <f t="shared" ref="H5:H69" si="0">SUM(B5:G5)</f>
        <v>80</v>
      </c>
    </row>
    <row r="6" spans="1:8">
      <c r="A6" s="1" t="s">
        <v>24</v>
      </c>
    </row>
    <row r="7" spans="1:8">
      <c r="A7" t="s">
        <v>25</v>
      </c>
      <c r="B7" s="3">
        <v>8</v>
      </c>
      <c r="C7" s="3"/>
      <c r="D7" s="3"/>
      <c r="E7" s="3"/>
      <c r="F7" s="3"/>
      <c r="G7" s="3"/>
      <c r="H7" s="8">
        <f t="shared" si="0"/>
        <v>8</v>
      </c>
    </row>
    <row r="8" spans="1:8">
      <c r="A8" t="s">
        <v>26</v>
      </c>
      <c r="B8" s="3"/>
      <c r="C8" s="3"/>
      <c r="D8" s="3">
        <v>40</v>
      </c>
      <c r="E8" s="3">
        <v>80</v>
      </c>
      <c r="F8" s="3"/>
      <c r="G8" s="3"/>
      <c r="H8" s="8">
        <f t="shared" si="0"/>
        <v>120</v>
      </c>
    </row>
    <row r="9" spans="1:8">
      <c r="A9" t="s">
        <v>27</v>
      </c>
      <c r="B9" s="3"/>
      <c r="C9" s="3"/>
      <c r="D9" s="3"/>
      <c r="E9" s="3"/>
      <c r="F9" s="3"/>
      <c r="G9" s="3"/>
      <c r="H9" s="8">
        <f t="shared" si="0"/>
        <v>0</v>
      </c>
    </row>
    <row r="10" spans="1:8">
      <c r="A10" t="s">
        <v>28</v>
      </c>
      <c r="B10" s="3"/>
      <c r="C10" s="3"/>
      <c r="D10" s="3"/>
      <c r="E10" s="3"/>
      <c r="F10" s="3"/>
      <c r="G10" s="3"/>
      <c r="H10" s="8">
        <f t="shared" si="0"/>
        <v>0</v>
      </c>
    </row>
    <row r="11" spans="1:8">
      <c r="A11" s="1" t="s">
        <v>29</v>
      </c>
    </row>
    <row r="12" spans="1:8">
      <c r="A12" t="s">
        <v>30</v>
      </c>
      <c r="B12" s="3"/>
      <c r="C12" s="3"/>
      <c r="D12" s="3">
        <v>40</v>
      </c>
      <c r="E12" s="3"/>
      <c r="F12" s="3"/>
      <c r="G12" s="3"/>
      <c r="H12" s="8">
        <f t="shared" si="0"/>
        <v>40</v>
      </c>
    </row>
    <row r="13" spans="1:8">
      <c r="A13" t="s">
        <v>31</v>
      </c>
      <c r="B13" s="3"/>
      <c r="C13" s="3"/>
      <c r="D13" s="3"/>
      <c r="E13" s="3">
        <v>24</v>
      </c>
      <c r="F13" s="3"/>
      <c r="G13" s="3"/>
      <c r="H13" s="8">
        <f t="shared" si="0"/>
        <v>24</v>
      </c>
    </row>
    <row r="14" spans="1:8">
      <c r="A14" s="1" t="s">
        <v>32</v>
      </c>
    </row>
    <row r="15" spans="1:8">
      <c r="A15" t="s">
        <v>33</v>
      </c>
      <c r="B15" s="3">
        <v>20</v>
      </c>
      <c r="C15" s="3"/>
      <c r="D15" s="3"/>
      <c r="E15" s="3"/>
      <c r="F15" s="3"/>
      <c r="G15" s="3"/>
      <c r="H15" s="8">
        <f t="shared" si="0"/>
        <v>20</v>
      </c>
    </row>
    <row r="16" spans="1:8">
      <c r="A16" t="s">
        <v>204</v>
      </c>
      <c r="B16" s="3"/>
      <c r="C16" s="3"/>
      <c r="D16" s="3">
        <v>2</v>
      </c>
      <c r="E16" s="3"/>
      <c r="F16" s="3"/>
      <c r="G16" s="3"/>
      <c r="H16" s="8">
        <f t="shared" si="0"/>
        <v>2</v>
      </c>
    </row>
    <row r="17" spans="1:8">
      <c r="A17" t="s">
        <v>34</v>
      </c>
      <c r="B17" s="3"/>
      <c r="C17" s="3"/>
      <c r="D17" s="3">
        <v>60</v>
      </c>
      <c r="E17" s="3"/>
      <c r="F17" s="3"/>
      <c r="G17" s="3"/>
      <c r="H17" s="8">
        <f t="shared" si="0"/>
        <v>60</v>
      </c>
    </row>
    <row r="18" spans="1:8" ht="15.75" thickBot="1">
      <c r="A18" t="s">
        <v>35</v>
      </c>
      <c r="B18" s="9"/>
      <c r="C18" s="9"/>
      <c r="D18" s="9"/>
      <c r="E18" s="9"/>
      <c r="F18" s="9"/>
      <c r="G18" s="9"/>
      <c r="H18" s="10">
        <f t="shared" si="0"/>
        <v>0</v>
      </c>
    </row>
    <row r="19" spans="1:8" ht="19.5" thickBot="1">
      <c r="A19" s="19" t="s">
        <v>36</v>
      </c>
      <c r="B19" s="20">
        <f>SUM(B20:B54)</f>
        <v>0</v>
      </c>
      <c r="C19" s="20">
        <f t="shared" ref="C19:H19" si="1">SUM(C20:C54)</f>
        <v>106</v>
      </c>
      <c r="D19" s="20">
        <f t="shared" si="1"/>
        <v>180</v>
      </c>
      <c r="E19" s="20">
        <f t="shared" si="1"/>
        <v>544</v>
      </c>
      <c r="F19" s="20">
        <f t="shared" si="1"/>
        <v>152</v>
      </c>
      <c r="G19" s="21">
        <f t="shared" si="1"/>
        <v>80</v>
      </c>
      <c r="H19" s="11">
        <f t="shared" si="1"/>
        <v>1062</v>
      </c>
    </row>
    <row r="20" spans="1:8">
      <c r="A20" t="s">
        <v>37</v>
      </c>
      <c r="B20" s="7"/>
      <c r="C20" s="7"/>
      <c r="D20" s="7"/>
      <c r="E20" s="7"/>
      <c r="F20" s="7"/>
      <c r="G20" s="7"/>
      <c r="H20" s="8">
        <f t="shared" si="0"/>
        <v>0</v>
      </c>
    </row>
    <row r="21" spans="1:8">
      <c r="A21" s="1" t="s">
        <v>205</v>
      </c>
    </row>
    <row r="22" spans="1:8">
      <c r="A22" s="1" t="s">
        <v>42</v>
      </c>
    </row>
    <row r="23" spans="1:8">
      <c r="A23" t="s">
        <v>43</v>
      </c>
      <c r="B23" s="3"/>
      <c r="C23" s="3"/>
      <c r="D23" s="3">
        <v>16</v>
      </c>
      <c r="E23" s="3">
        <v>32</v>
      </c>
      <c r="F23" s="3"/>
      <c r="G23" s="3"/>
      <c r="H23" s="8">
        <f t="shared" si="0"/>
        <v>48</v>
      </c>
    </row>
    <row r="24" spans="1:8">
      <c r="A24" t="s">
        <v>44</v>
      </c>
      <c r="B24" s="3"/>
      <c r="C24" s="3"/>
      <c r="D24" s="3">
        <v>16</v>
      </c>
      <c r="E24" s="3">
        <v>32</v>
      </c>
      <c r="F24" s="3"/>
      <c r="G24" s="3"/>
      <c r="H24" s="8">
        <f t="shared" si="0"/>
        <v>48</v>
      </c>
    </row>
    <row r="25" spans="1:8">
      <c r="A25" t="s">
        <v>45</v>
      </c>
      <c r="B25" s="3"/>
      <c r="C25" s="3"/>
      <c r="D25" s="3">
        <v>8</v>
      </c>
      <c r="E25" s="3">
        <v>16</v>
      </c>
      <c r="F25" s="3"/>
      <c r="G25" s="3"/>
      <c r="H25" s="8">
        <f t="shared" si="0"/>
        <v>24</v>
      </c>
    </row>
    <row r="26" spans="1:8">
      <c r="A26" t="s">
        <v>47</v>
      </c>
      <c r="B26" s="3"/>
      <c r="C26" s="3"/>
      <c r="D26" s="3"/>
      <c r="E26" s="3"/>
      <c r="F26" s="3"/>
      <c r="G26" s="3"/>
      <c r="H26" s="8">
        <f t="shared" si="0"/>
        <v>0</v>
      </c>
    </row>
    <row r="27" spans="1:8">
      <c r="A27" t="s">
        <v>48</v>
      </c>
      <c r="B27" s="3"/>
      <c r="C27" s="3"/>
      <c r="D27" s="3"/>
      <c r="E27" s="3">
        <v>0</v>
      </c>
      <c r="F27" s="3"/>
      <c r="G27" s="3"/>
      <c r="H27" s="8">
        <f t="shared" si="0"/>
        <v>0</v>
      </c>
    </row>
    <row r="28" spans="1:8">
      <c r="A28" t="s">
        <v>49</v>
      </c>
      <c r="B28" s="3"/>
      <c r="C28" s="3"/>
      <c r="D28" s="3"/>
      <c r="E28" s="3"/>
      <c r="F28" s="3"/>
      <c r="G28" s="3"/>
      <c r="H28" s="8">
        <f t="shared" si="0"/>
        <v>0</v>
      </c>
    </row>
    <row r="29" spans="1:8">
      <c r="A29" s="1" t="s">
        <v>50</v>
      </c>
    </row>
    <row r="30" spans="1:8">
      <c r="A30" t="s">
        <v>51</v>
      </c>
      <c r="B30" s="3"/>
      <c r="C30" s="3"/>
      <c r="D30" s="3"/>
      <c r="E30" s="3"/>
      <c r="F30" s="3"/>
      <c r="G30" s="3"/>
      <c r="H30" s="8">
        <f t="shared" si="0"/>
        <v>0</v>
      </c>
    </row>
    <row r="31" spans="1:8">
      <c r="A31" t="s">
        <v>52</v>
      </c>
      <c r="B31" s="3"/>
      <c r="C31" s="3">
        <v>8</v>
      </c>
      <c r="D31" s="3">
        <v>16</v>
      </c>
      <c r="E31" s="3">
        <v>40</v>
      </c>
      <c r="F31" s="3">
        <v>8</v>
      </c>
      <c r="G31" s="3"/>
      <c r="H31" s="8">
        <f t="shared" si="0"/>
        <v>72</v>
      </c>
    </row>
    <row r="32" spans="1:8">
      <c r="A32" t="s">
        <v>53</v>
      </c>
      <c r="B32" s="3"/>
      <c r="C32" s="3">
        <v>8</v>
      </c>
      <c r="D32" s="3">
        <v>4</v>
      </c>
      <c r="E32" s="3">
        <v>32</v>
      </c>
      <c r="F32" s="3">
        <v>8</v>
      </c>
      <c r="G32" s="3"/>
      <c r="H32" s="8">
        <f t="shared" si="0"/>
        <v>52</v>
      </c>
    </row>
    <row r="33" spans="1:8">
      <c r="A33" t="s">
        <v>54</v>
      </c>
      <c r="B33" s="3"/>
      <c r="C33" s="3">
        <v>8</v>
      </c>
      <c r="D33" s="3">
        <v>4</v>
      </c>
      <c r="E33" s="3">
        <v>32</v>
      </c>
      <c r="F33" s="3">
        <v>8</v>
      </c>
      <c r="G33" s="3"/>
      <c r="H33" s="8">
        <f t="shared" si="0"/>
        <v>52</v>
      </c>
    </row>
    <row r="34" spans="1:8">
      <c r="A34" t="s">
        <v>55</v>
      </c>
      <c r="B34" s="3"/>
      <c r="C34" s="3">
        <v>8</v>
      </c>
      <c r="D34" s="3">
        <v>4</v>
      </c>
      <c r="E34" s="3">
        <v>32</v>
      </c>
      <c r="F34" s="3">
        <v>8</v>
      </c>
      <c r="G34" s="3"/>
      <c r="H34" s="8">
        <f t="shared" si="0"/>
        <v>52</v>
      </c>
    </row>
    <row r="35" spans="1:8">
      <c r="A35" t="s">
        <v>56</v>
      </c>
      <c r="B35" s="3"/>
      <c r="C35" s="3">
        <v>8</v>
      </c>
      <c r="D35" s="3">
        <v>4</v>
      </c>
      <c r="E35" s="3">
        <v>32</v>
      </c>
      <c r="F35" s="3">
        <v>8</v>
      </c>
      <c r="G35" s="3"/>
      <c r="H35" s="8">
        <f t="shared" si="0"/>
        <v>52</v>
      </c>
    </row>
    <row r="36" spans="1:8">
      <c r="A36" t="s">
        <v>57</v>
      </c>
      <c r="B36" s="3"/>
      <c r="C36" s="3">
        <v>8</v>
      </c>
      <c r="D36" s="3">
        <v>16</v>
      </c>
      <c r="E36" s="3">
        <v>32</v>
      </c>
      <c r="F36" s="3">
        <v>8</v>
      </c>
      <c r="G36" s="3"/>
      <c r="H36" s="8">
        <f t="shared" si="0"/>
        <v>64</v>
      </c>
    </row>
    <row r="37" spans="1:8">
      <c r="A37" t="s">
        <v>58</v>
      </c>
      <c r="B37" s="3"/>
      <c r="C37" s="3">
        <v>8</v>
      </c>
      <c r="D37" s="3">
        <v>16</v>
      </c>
      <c r="E37" s="3">
        <v>32</v>
      </c>
      <c r="F37" s="3">
        <v>8</v>
      </c>
      <c r="G37" s="3"/>
      <c r="H37" s="8">
        <f t="shared" si="0"/>
        <v>64</v>
      </c>
    </row>
    <row r="38" spans="1:8">
      <c r="A38" s="1" t="s">
        <v>59</v>
      </c>
    </row>
    <row r="39" spans="1:8">
      <c r="A39" t="s">
        <v>60</v>
      </c>
      <c r="B39" s="3"/>
      <c r="C39" s="3">
        <v>16</v>
      </c>
      <c r="D39" s="3">
        <v>8</v>
      </c>
      <c r="E39" s="3"/>
      <c r="F39" s="3"/>
      <c r="G39" s="3"/>
      <c r="H39" s="8">
        <f t="shared" si="0"/>
        <v>24</v>
      </c>
    </row>
    <row r="40" spans="1:8">
      <c r="A40" s="1" t="s">
        <v>61</v>
      </c>
    </row>
    <row r="41" spans="1:8">
      <c r="A41" t="s">
        <v>62</v>
      </c>
      <c r="B41" s="3"/>
      <c r="C41" s="3">
        <v>8</v>
      </c>
      <c r="D41" s="3">
        <v>4</v>
      </c>
      <c r="E41" s="3">
        <v>40</v>
      </c>
      <c r="F41" s="3">
        <v>16</v>
      </c>
      <c r="G41" s="3">
        <v>16</v>
      </c>
      <c r="H41" s="8">
        <f t="shared" si="0"/>
        <v>84</v>
      </c>
    </row>
    <row r="42" spans="1:8">
      <c r="A42" t="s">
        <v>63</v>
      </c>
      <c r="B42" s="3"/>
      <c r="C42" s="3">
        <v>24</v>
      </c>
      <c r="D42" s="3">
        <v>16</v>
      </c>
      <c r="E42" s="3">
        <v>160</v>
      </c>
      <c r="F42" s="3">
        <v>64</v>
      </c>
      <c r="G42" s="3">
        <v>64</v>
      </c>
      <c r="H42" s="8">
        <f t="shared" si="0"/>
        <v>328</v>
      </c>
    </row>
    <row r="43" spans="1:8">
      <c r="A43" s="1" t="s">
        <v>64</v>
      </c>
    </row>
    <row r="44" spans="1:8">
      <c r="A44" t="s">
        <v>65</v>
      </c>
      <c r="B44" s="3"/>
      <c r="C44" s="3"/>
      <c r="D44" s="3">
        <v>8</v>
      </c>
      <c r="E44" s="3">
        <v>16</v>
      </c>
      <c r="F44" s="3"/>
      <c r="G44" s="3"/>
      <c r="H44" s="8">
        <f t="shared" si="0"/>
        <v>24</v>
      </c>
    </row>
    <row r="45" spans="1:8">
      <c r="A45" t="s">
        <v>135</v>
      </c>
      <c r="B45" s="3"/>
      <c r="C45" s="3"/>
      <c r="D45" s="3">
        <v>40</v>
      </c>
      <c r="E45" s="3"/>
      <c r="F45" s="3"/>
      <c r="G45" s="3"/>
      <c r="H45" s="8">
        <f t="shared" si="0"/>
        <v>40</v>
      </c>
    </row>
    <row r="46" spans="1:8">
      <c r="A46" t="s">
        <v>66</v>
      </c>
      <c r="B46" s="3"/>
      <c r="C46" s="3"/>
      <c r="D46" s="3"/>
      <c r="E46" s="3"/>
      <c r="F46" s="3"/>
      <c r="G46" s="3"/>
      <c r="H46" s="8">
        <f t="shared" si="0"/>
        <v>0</v>
      </c>
    </row>
    <row r="47" spans="1:8">
      <c r="A47" t="s">
        <v>67</v>
      </c>
      <c r="B47" s="3"/>
      <c r="C47" s="3"/>
      <c r="D47" s="3"/>
      <c r="E47" s="3"/>
      <c r="F47" s="3"/>
      <c r="G47" s="3"/>
      <c r="H47" s="8">
        <f t="shared" si="0"/>
        <v>0</v>
      </c>
    </row>
    <row r="48" spans="1:8">
      <c r="A48" t="s">
        <v>206</v>
      </c>
      <c r="B48" s="3"/>
      <c r="C48" s="3"/>
      <c r="D48" s="3"/>
      <c r="E48" s="3"/>
      <c r="F48" s="3"/>
      <c r="G48" s="3"/>
      <c r="H48" s="8">
        <f t="shared" si="0"/>
        <v>0</v>
      </c>
    </row>
    <row r="49" spans="1:8">
      <c r="A49" t="s">
        <v>207</v>
      </c>
      <c r="B49" s="3"/>
      <c r="C49" s="3"/>
      <c r="D49" s="3"/>
      <c r="E49" s="3"/>
      <c r="F49" s="3"/>
      <c r="G49" s="3"/>
      <c r="H49" s="8">
        <f t="shared" si="0"/>
        <v>0</v>
      </c>
    </row>
    <row r="50" spans="1:8">
      <c r="A50" t="s">
        <v>68</v>
      </c>
      <c r="B50" s="3"/>
      <c r="C50" s="3"/>
      <c r="D50" s="3"/>
      <c r="E50" s="3"/>
      <c r="F50" s="3"/>
      <c r="G50" s="3"/>
      <c r="H50" s="8">
        <f t="shared" si="0"/>
        <v>0</v>
      </c>
    </row>
    <row r="51" spans="1:8">
      <c r="A51" t="s">
        <v>69</v>
      </c>
      <c r="B51" s="3"/>
      <c r="C51" s="3"/>
      <c r="D51" s="3"/>
      <c r="E51" s="3"/>
      <c r="F51" s="3"/>
      <c r="G51" s="3"/>
      <c r="H51" s="8">
        <f t="shared" si="0"/>
        <v>0</v>
      </c>
    </row>
    <row r="52" spans="1:8">
      <c r="A52" t="s">
        <v>70</v>
      </c>
      <c r="B52" s="3"/>
      <c r="C52" s="3">
        <v>2</v>
      </c>
      <c r="D52" s="3"/>
      <c r="E52" s="3">
        <v>16</v>
      </c>
      <c r="F52" s="3">
        <v>16</v>
      </c>
      <c r="G52" s="3"/>
      <c r="H52" s="8">
        <f t="shared" si="0"/>
        <v>34</v>
      </c>
    </row>
    <row r="53" spans="1:8">
      <c r="A53" s="1" t="s">
        <v>71</v>
      </c>
    </row>
    <row r="54" spans="1:8" ht="15.75" thickBot="1">
      <c r="A54" t="s">
        <v>208</v>
      </c>
      <c r="B54" s="3"/>
      <c r="C54" s="3"/>
      <c r="D54" s="3"/>
      <c r="E54" s="3"/>
      <c r="F54" s="3"/>
      <c r="G54" s="3"/>
      <c r="H54" s="10">
        <f t="shared" si="0"/>
        <v>0</v>
      </c>
    </row>
    <row r="55" spans="1:8" ht="19.5" thickBot="1">
      <c r="A55" s="19" t="s">
        <v>107</v>
      </c>
      <c r="B55" s="20">
        <f>SUM(B56:B69)</f>
        <v>16</v>
      </c>
      <c r="C55" s="20">
        <f t="shared" ref="C55:H55" si="2">SUM(C56:C69)</f>
        <v>104</v>
      </c>
      <c r="D55" s="20">
        <f t="shared" si="2"/>
        <v>56</v>
      </c>
      <c r="E55" s="20">
        <f t="shared" si="2"/>
        <v>80</v>
      </c>
      <c r="F55" s="20">
        <f t="shared" si="2"/>
        <v>0</v>
      </c>
      <c r="G55" s="21">
        <f t="shared" si="2"/>
        <v>0</v>
      </c>
      <c r="H55" s="11">
        <f t="shared" si="2"/>
        <v>256</v>
      </c>
    </row>
    <row r="56" spans="1:8">
      <c r="A56" t="s">
        <v>41</v>
      </c>
      <c r="B56" s="7"/>
      <c r="C56" s="7">
        <v>32</v>
      </c>
      <c r="D56" s="7"/>
      <c r="E56" s="7"/>
      <c r="F56" s="7"/>
      <c r="G56" s="7"/>
      <c r="H56" s="8">
        <f t="shared" si="0"/>
        <v>32</v>
      </c>
    </row>
    <row r="57" spans="1:8">
      <c r="A57" t="s">
        <v>39</v>
      </c>
      <c r="B57" s="3">
        <v>8</v>
      </c>
      <c r="C57" s="3">
        <v>8</v>
      </c>
      <c r="D57" s="3">
        <v>8</v>
      </c>
      <c r="E57" s="3"/>
      <c r="F57" s="3"/>
      <c r="G57" s="3"/>
      <c r="H57" s="8">
        <f t="shared" si="0"/>
        <v>24</v>
      </c>
    </row>
    <row r="58" spans="1:8">
      <c r="A58" t="s">
        <v>209</v>
      </c>
      <c r="B58" s="3">
        <v>8</v>
      </c>
      <c r="C58" s="3">
        <v>8</v>
      </c>
      <c r="D58" s="3">
        <v>8</v>
      </c>
      <c r="E58" s="3"/>
      <c r="F58" s="3"/>
      <c r="G58" s="3"/>
      <c r="H58" s="8">
        <f t="shared" si="0"/>
        <v>24</v>
      </c>
    </row>
    <row r="59" spans="1:8">
      <c r="A59" t="s">
        <v>210</v>
      </c>
      <c r="B59" s="3"/>
      <c r="C59" s="3"/>
      <c r="D59" s="3"/>
      <c r="E59" s="3"/>
      <c r="F59" s="3"/>
      <c r="G59" s="3"/>
      <c r="H59" s="8">
        <f t="shared" si="0"/>
        <v>0</v>
      </c>
    </row>
    <row r="60" spans="1:8">
      <c r="A60" s="1" t="s">
        <v>110</v>
      </c>
    </row>
    <row r="61" spans="1:8">
      <c r="A61" s="1" t="s">
        <v>111</v>
      </c>
    </row>
    <row r="62" spans="1:8">
      <c r="A62" t="s">
        <v>112</v>
      </c>
      <c r="B62" s="3"/>
      <c r="C62" s="3">
        <v>8</v>
      </c>
      <c r="D62" s="3"/>
      <c r="E62" s="3"/>
      <c r="F62" s="3"/>
      <c r="G62" s="3"/>
      <c r="H62" s="8">
        <f t="shared" si="0"/>
        <v>8</v>
      </c>
    </row>
    <row r="63" spans="1:8">
      <c r="A63" t="s">
        <v>113</v>
      </c>
      <c r="B63" s="3"/>
      <c r="C63" s="3">
        <v>8</v>
      </c>
      <c r="D63" s="3"/>
      <c r="E63" s="3"/>
      <c r="F63" s="3"/>
      <c r="G63" s="3"/>
      <c r="H63" s="8">
        <f t="shared" si="0"/>
        <v>8</v>
      </c>
    </row>
    <row r="64" spans="1:8">
      <c r="A64" t="s">
        <v>114</v>
      </c>
      <c r="B64" s="3"/>
      <c r="C64" s="3">
        <v>8</v>
      </c>
      <c r="D64" s="3"/>
      <c r="E64" s="3"/>
      <c r="F64" s="3"/>
      <c r="G64" s="3"/>
      <c r="H64" s="8">
        <f t="shared" si="0"/>
        <v>8</v>
      </c>
    </row>
    <row r="65" spans="1:8">
      <c r="A65" t="s">
        <v>115</v>
      </c>
      <c r="B65" s="3"/>
      <c r="C65" s="3">
        <v>8</v>
      </c>
      <c r="D65" s="3"/>
      <c r="E65" s="3"/>
      <c r="F65" s="3"/>
      <c r="G65" s="3"/>
      <c r="H65" s="8">
        <f t="shared" si="0"/>
        <v>8</v>
      </c>
    </row>
    <row r="66" spans="1:8">
      <c r="A66" t="s">
        <v>116</v>
      </c>
      <c r="B66" s="3"/>
      <c r="C66" s="3">
        <v>8</v>
      </c>
      <c r="D66" s="3"/>
      <c r="E66" s="3"/>
      <c r="F66" s="3"/>
      <c r="G66" s="3"/>
      <c r="H66" s="8">
        <f t="shared" si="0"/>
        <v>8</v>
      </c>
    </row>
    <row r="67" spans="1:8">
      <c r="A67" t="s">
        <v>117</v>
      </c>
      <c r="B67" s="3"/>
      <c r="C67" s="3">
        <v>8</v>
      </c>
      <c r="D67" s="3"/>
      <c r="E67" s="3"/>
      <c r="F67" s="3"/>
      <c r="G67" s="3"/>
      <c r="H67" s="8">
        <f t="shared" si="0"/>
        <v>8</v>
      </c>
    </row>
    <row r="68" spans="1:8">
      <c r="A68" t="s">
        <v>118</v>
      </c>
      <c r="B68" s="3"/>
      <c r="C68" s="3">
        <v>8</v>
      </c>
      <c r="D68" s="3"/>
      <c r="E68" s="3"/>
      <c r="F68" s="3"/>
      <c r="G68" s="3"/>
      <c r="H68" s="8">
        <f t="shared" si="0"/>
        <v>8</v>
      </c>
    </row>
    <row r="69" spans="1:8" ht="15.75" thickBot="1">
      <c r="A69" t="s">
        <v>109</v>
      </c>
      <c r="B69" s="9"/>
      <c r="C69" s="9"/>
      <c r="D69" s="9">
        <v>40</v>
      </c>
      <c r="E69" s="9">
        <v>80</v>
      </c>
      <c r="F69" s="9"/>
      <c r="G69" s="9"/>
      <c r="H69" s="10">
        <f t="shared" si="0"/>
        <v>120</v>
      </c>
    </row>
    <row r="70" spans="1:8" ht="19.5" thickBot="1">
      <c r="A70" s="19" t="s">
        <v>119</v>
      </c>
      <c r="B70" s="20">
        <f>SUM(B71:B163)</f>
        <v>8</v>
      </c>
      <c r="C70" s="20">
        <f t="shared" ref="C70:H70" si="3">SUM(C71:C163)</f>
        <v>932</v>
      </c>
      <c r="D70" s="20">
        <f t="shared" si="3"/>
        <v>824</v>
      </c>
      <c r="E70" s="20">
        <f t="shared" si="3"/>
        <v>2824</v>
      </c>
      <c r="F70" s="20">
        <f t="shared" si="3"/>
        <v>1328</v>
      </c>
      <c r="G70" s="21">
        <f t="shared" si="3"/>
        <v>808</v>
      </c>
      <c r="H70" s="11">
        <f t="shared" si="3"/>
        <v>6724</v>
      </c>
    </row>
    <row r="71" spans="1:8">
      <c r="A71" s="2" t="s">
        <v>110</v>
      </c>
    </row>
    <row r="72" spans="1:8">
      <c r="A72" t="s">
        <v>211</v>
      </c>
      <c r="B72" s="3"/>
      <c r="C72" s="3">
        <v>8</v>
      </c>
      <c r="D72" s="3">
        <v>8</v>
      </c>
      <c r="E72" s="3"/>
      <c r="F72" s="3"/>
      <c r="G72" s="3"/>
      <c r="H72" s="8">
        <f t="shared" ref="H72:H135" si="4">SUM(B72:G72)</f>
        <v>16</v>
      </c>
    </row>
    <row r="73" spans="1:8">
      <c r="A73" t="s">
        <v>212</v>
      </c>
      <c r="B73" s="3"/>
      <c r="C73" s="3">
        <v>8</v>
      </c>
      <c r="D73" s="3">
        <v>8</v>
      </c>
      <c r="E73" s="3"/>
      <c r="F73" s="3"/>
      <c r="G73" s="3"/>
      <c r="H73" s="8">
        <f t="shared" si="4"/>
        <v>16</v>
      </c>
    </row>
    <row r="74" spans="1:8">
      <c r="A74" s="1" t="s">
        <v>120</v>
      </c>
    </row>
    <row r="75" spans="1:8">
      <c r="A75" t="s">
        <v>121</v>
      </c>
      <c r="B75" s="3"/>
      <c r="C75" s="3">
        <v>32</v>
      </c>
      <c r="D75" s="3">
        <v>32</v>
      </c>
      <c r="E75" s="3">
        <v>120</v>
      </c>
      <c r="F75" s="3">
        <v>32</v>
      </c>
      <c r="G75" s="3"/>
      <c r="H75" s="8">
        <f t="shared" si="4"/>
        <v>216</v>
      </c>
    </row>
    <row r="76" spans="1:8">
      <c r="A76" t="s">
        <v>122</v>
      </c>
      <c r="B76" s="3"/>
      <c r="C76" s="3">
        <v>8</v>
      </c>
      <c r="D76" s="3">
        <v>4</v>
      </c>
      <c r="E76" s="3">
        <v>16</v>
      </c>
      <c r="F76" s="3">
        <v>4</v>
      </c>
      <c r="G76" s="3"/>
      <c r="H76" s="8">
        <f t="shared" si="4"/>
        <v>32</v>
      </c>
    </row>
    <row r="77" spans="1:8">
      <c r="A77" t="s">
        <v>123</v>
      </c>
      <c r="B77" s="3"/>
      <c r="C77" s="3">
        <v>8</v>
      </c>
      <c r="D77" s="3">
        <v>4</v>
      </c>
      <c r="E77" s="3">
        <v>16</v>
      </c>
      <c r="F77" s="3">
        <v>4</v>
      </c>
      <c r="G77" s="3"/>
      <c r="H77" s="8">
        <f t="shared" si="4"/>
        <v>32</v>
      </c>
    </row>
    <row r="78" spans="1:8">
      <c r="A78" t="s">
        <v>124</v>
      </c>
      <c r="B78" s="3"/>
      <c r="C78" s="3">
        <v>8</v>
      </c>
      <c r="D78" s="3">
        <v>4</v>
      </c>
      <c r="E78" s="3">
        <v>16</v>
      </c>
      <c r="F78" s="3">
        <v>4</v>
      </c>
      <c r="G78" s="3"/>
      <c r="H78" s="8">
        <f t="shared" si="4"/>
        <v>32</v>
      </c>
    </row>
    <row r="79" spans="1:8">
      <c r="A79" t="s">
        <v>125</v>
      </c>
      <c r="B79" s="3"/>
      <c r="C79" s="3">
        <v>8</v>
      </c>
      <c r="D79" s="3">
        <v>4</v>
      </c>
      <c r="E79" s="3">
        <v>16</v>
      </c>
      <c r="F79" s="3">
        <v>4</v>
      </c>
      <c r="G79" s="3"/>
      <c r="H79" s="8">
        <f t="shared" si="4"/>
        <v>32</v>
      </c>
    </row>
    <row r="80" spans="1:8">
      <c r="A80" t="s">
        <v>126</v>
      </c>
      <c r="B80" s="3"/>
      <c r="C80" s="3">
        <v>8</v>
      </c>
      <c r="D80" s="3">
        <v>16</v>
      </c>
      <c r="E80" s="3">
        <v>40</v>
      </c>
      <c r="F80" s="3">
        <v>8</v>
      </c>
      <c r="G80" s="3"/>
      <c r="H80" s="8">
        <f t="shared" si="4"/>
        <v>72</v>
      </c>
    </row>
    <row r="81" spans="1:8">
      <c r="A81" s="1" t="s">
        <v>64</v>
      </c>
    </row>
    <row r="82" spans="1:8">
      <c r="A82" t="s">
        <v>65</v>
      </c>
      <c r="B82" s="3"/>
      <c r="C82" s="3"/>
      <c r="D82" s="3">
        <v>16</v>
      </c>
      <c r="E82" s="3">
        <v>32</v>
      </c>
      <c r="F82" s="3"/>
      <c r="G82" s="3"/>
      <c r="H82" s="8">
        <f t="shared" si="4"/>
        <v>48</v>
      </c>
    </row>
    <row r="83" spans="1:8">
      <c r="A83" t="s">
        <v>127</v>
      </c>
      <c r="B83" s="3"/>
      <c r="C83" s="3">
        <v>32</v>
      </c>
      <c r="D83" s="3">
        <v>32</v>
      </c>
      <c r="E83" s="3">
        <v>80</v>
      </c>
      <c r="F83" s="3">
        <v>32</v>
      </c>
      <c r="G83" s="3">
        <v>32</v>
      </c>
      <c r="H83" s="8">
        <f t="shared" si="4"/>
        <v>208</v>
      </c>
    </row>
    <row r="84" spans="1:8">
      <c r="A84" t="s">
        <v>128</v>
      </c>
      <c r="B84" s="3"/>
      <c r="C84" s="3"/>
      <c r="D84" s="3">
        <v>16</v>
      </c>
      <c r="E84" s="3">
        <v>80</v>
      </c>
      <c r="F84" s="3">
        <v>80</v>
      </c>
      <c r="G84" s="3"/>
      <c r="H84" s="8">
        <f t="shared" si="4"/>
        <v>176</v>
      </c>
    </row>
    <row r="85" spans="1:8">
      <c r="A85" t="s">
        <v>129</v>
      </c>
      <c r="B85" s="3"/>
      <c r="C85" s="3"/>
      <c r="D85" s="3">
        <v>8</v>
      </c>
      <c r="E85" s="3">
        <v>40</v>
      </c>
      <c r="F85" s="3"/>
      <c r="G85" s="3"/>
      <c r="H85" s="8">
        <f t="shared" si="4"/>
        <v>48</v>
      </c>
    </row>
    <row r="86" spans="1:8">
      <c r="A86" t="s">
        <v>130</v>
      </c>
      <c r="B86" s="3"/>
      <c r="C86" s="3"/>
      <c r="D86" s="3"/>
      <c r="E86" s="3"/>
      <c r="F86" s="3"/>
      <c r="G86" s="3"/>
      <c r="H86" s="8">
        <f t="shared" si="4"/>
        <v>0</v>
      </c>
    </row>
    <row r="87" spans="1:8">
      <c r="A87" t="s">
        <v>131</v>
      </c>
      <c r="B87" s="3">
        <v>8</v>
      </c>
      <c r="C87" s="3">
        <v>8</v>
      </c>
      <c r="D87" s="3"/>
      <c r="E87" s="3"/>
      <c r="F87" s="3"/>
      <c r="G87" s="3">
        <v>32</v>
      </c>
      <c r="H87" s="8">
        <f t="shared" si="4"/>
        <v>48</v>
      </c>
    </row>
    <row r="88" spans="1:8">
      <c r="A88" t="s">
        <v>132</v>
      </c>
      <c r="B88" s="3"/>
      <c r="C88" s="3">
        <v>8</v>
      </c>
      <c r="D88" s="3">
        <v>8</v>
      </c>
      <c r="E88" s="3">
        <v>32</v>
      </c>
      <c r="F88" s="3">
        <v>8</v>
      </c>
      <c r="G88" s="3">
        <v>32</v>
      </c>
      <c r="H88" s="8">
        <f t="shared" si="4"/>
        <v>88</v>
      </c>
    </row>
    <row r="89" spans="1:8">
      <c r="A89" t="s">
        <v>133</v>
      </c>
      <c r="B89" s="3"/>
      <c r="C89" s="3"/>
      <c r="D89" s="3"/>
      <c r="E89" s="3"/>
      <c r="F89" s="3"/>
      <c r="G89" s="3"/>
      <c r="H89" s="8">
        <f t="shared" si="4"/>
        <v>0</v>
      </c>
    </row>
    <row r="90" spans="1:8">
      <c r="A90" t="s">
        <v>134</v>
      </c>
      <c r="B90" s="3"/>
      <c r="C90" s="3"/>
      <c r="D90" s="3"/>
      <c r="E90" s="3"/>
      <c r="F90" s="3"/>
      <c r="G90" s="3"/>
      <c r="H90" s="8">
        <f t="shared" si="4"/>
        <v>0</v>
      </c>
    </row>
    <row r="91" spans="1:8">
      <c r="A91" t="s">
        <v>135</v>
      </c>
      <c r="B91" s="3"/>
      <c r="C91" s="3"/>
      <c r="D91" s="3">
        <v>40</v>
      </c>
      <c r="E91" s="3"/>
      <c r="F91" s="3"/>
      <c r="G91" s="3"/>
      <c r="H91" s="8">
        <f t="shared" si="4"/>
        <v>40</v>
      </c>
    </row>
    <row r="92" spans="1:8">
      <c r="A92" t="s">
        <v>136</v>
      </c>
      <c r="B92" s="3"/>
      <c r="C92" s="3">
        <v>32</v>
      </c>
      <c r="D92" s="3">
        <v>8</v>
      </c>
      <c r="E92" s="3">
        <v>40</v>
      </c>
      <c r="F92" s="3">
        <v>40</v>
      </c>
      <c r="G92" s="3"/>
      <c r="H92" s="8">
        <f t="shared" si="4"/>
        <v>120</v>
      </c>
    </row>
    <row r="93" spans="1:8">
      <c r="A93" t="s">
        <v>137</v>
      </c>
      <c r="B93" s="3"/>
      <c r="C93" s="3"/>
      <c r="D93" s="3">
        <v>32</v>
      </c>
      <c r="E93" s="3">
        <v>160</v>
      </c>
      <c r="F93" s="3">
        <v>80</v>
      </c>
      <c r="G93" s="3"/>
      <c r="H93" s="8">
        <f t="shared" si="4"/>
        <v>272</v>
      </c>
    </row>
    <row r="94" spans="1:8">
      <c r="A94" t="s">
        <v>138</v>
      </c>
      <c r="B94" s="3"/>
      <c r="C94" s="3">
        <v>16</v>
      </c>
      <c r="D94" s="3">
        <v>8</v>
      </c>
      <c r="E94" s="3"/>
      <c r="F94" s="3"/>
      <c r="G94" s="3"/>
      <c r="H94" s="8">
        <f t="shared" si="4"/>
        <v>24</v>
      </c>
    </row>
    <row r="95" spans="1:8">
      <c r="A95" t="s">
        <v>139</v>
      </c>
      <c r="B95" s="3"/>
      <c r="C95" s="3"/>
      <c r="D95" s="3">
        <v>40</v>
      </c>
      <c r="E95" s="3">
        <v>80</v>
      </c>
      <c r="F95" s="3">
        <v>80</v>
      </c>
      <c r="G95" s="3"/>
      <c r="H95" s="8">
        <f t="shared" si="4"/>
        <v>200</v>
      </c>
    </row>
    <row r="96" spans="1:8">
      <c r="A96" t="s">
        <v>140</v>
      </c>
      <c r="B96" s="3"/>
      <c r="C96" s="3"/>
      <c r="D96" s="3">
        <v>16</v>
      </c>
      <c r="E96" s="3">
        <v>32</v>
      </c>
      <c r="F96" s="3">
        <v>4</v>
      </c>
      <c r="G96" s="3"/>
      <c r="H96" s="8">
        <f t="shared" si="4"/>
        <v>52</v>
      </c>
    </row>
    <row r="97" spans="1:8">
      <c r="A97" t="s">
        <v>141</v>
      </c>
      <c r="B97" s="3"/>
      <c r="C97" s="3"/>
      <c r="D97" s="3">
        <v>8</v>
      </c>
      <c r="E97" s="3"/>
      <c r="F97" s="3"/>
      <c r="G97" s="3"/>
      <c r="H97" s="8">
        <f t="shared" si="4"/>
        <v>8</v>
      </c>
    </row>
    <row r="98" spans="1:8">
      <c r="A98" t="s">
        <v>142</v>
      </c>
      <c r="B98" s="3"/>
      <c r="C98" s="3"/>
      <c r="D98" s="3">
        <v>16</v>
      </c>
      <c r="E98" s="3"/>
      <c r="F98" s="3"/>
      <c r="G98" s="3"/>
      <c r="H98" s="8">
        <f t="shared" si="4"/>
        <v>16</v>
      </c>
    </row>
    <row r="99" spans="1:8">
      <c r="A99" t="s">
        <v>143</v>
      </c>
      <c r="B99" s="3"/>
      <c r="C99" s="3">
        <v>8</v>
      </c>
      <c r="D99" s="3">
        <v>16</v>
      </c>
      <c r="E99" s="3">
        <v>80</v>
      </c>
      <c r="F99" s="3">
        <v>32</v>
      </c>
      <c r="G99" s="3"/>
      <c r="H99" s="8">
        <f t="shared" si="4"/>
        <v>136</v>
      </c>
    </row>
    <row r="100" spans="1:8">
      <c r="A100" t="s">
        <v>144</v>
      </c>
      <c r="B100" s="3"/>
      <c r="C100" s="3"/>
      <c r="D100" s="3">
        <v>32</v>
      </c>
      <c r="E100" s="3">
        <v>32</v>
      </c>
      <c r="F100" s="3">
        <v>40</v>
      </c>
      <c r="G100" s="3"/>
      <c r="H100" s="8">
        <f t="shared" si="4"/>
        <v>104</v>
      </c>
    </row>
    <row r="101" spans="1:8">
      <c r="A101" t="s">
        <v>67</v>
      </c>
      <c r="B101" s="3"/>
      <c r="C101" s="3"/>
      <c r="D101" s="3"/>
      <c r="E101" s="3"/>
      <c r="F101" s="3"/>
      <c r="G101" s="3"/>
      <c r="H101" s="8">
        <f t="shared" si="4"/>
        <v>0</v>
      </c>
    </row>
    <row r="102" spans="1:8">
      <c r="A102" t="s">
        <v>145</v>
      </c>
      <c r="B102" s="3"/>
      <c r="C102" s="3"/>
      <c r="D102" s="3">
        <v>16</v>
      </c>
      <c r="E102" s="3">
        <v>80</v>
      </c>
      <c r="F102" s="3"/>
      <c r="G102" s="3"/>
      <c r="H102" s="8">
        <f t="shared" si="4"/>
        <v>96</v>
      </c>
    </row>
    <row r="103" spans="1:8">
      <c r="A103" t="s">
        <v>146</v>
      </c>
      <c r="B103" s="3"/>
      <c r="C103" s="3">
        <v>4</v>
      </c>
      <c r="D103" s="3">
        <v>8</v>
      </c>
      <c r="E103" s="3">
        <v>16</v>
      </c>
      <c r="F103" s="3">
        <v>8</v>
      </c>
      <c r="G103" s="3"/>
      <c r="H103" s="8">
        <f t="shared" si="4"/>
        <v>36</v>
      </c>
    </row>
    <row r="104" spans="1:8">
      <c r="A104" t="s">
        <v>147</v>
      </c>
      <c r="B104" s="3"/>
      <c r="C104" s="3"/>
      <c r="D104" s="3">
        <v>40</v>
      </c>
      <c r="E104" s="3">
        <v>40</v>
      </c>
      <c r="F104" s="3"/>
      <c r="G104" s="3"/>
      <c r="H104" s="8">
        <f t="shared" si="4"/>
        <v>80</v>
      </c>
    </row>
    <row r="105" spans="1:8">
      <c r="A105" t="s">
        <v>148</v>
      </c>
      <c r="B105" s="3"/>
      <c r="C105" s="3"/>
      <c r="D105" s="3"/>
      <c r="E105" s="3"/>
      <c r="F105" s="3">
        <v>160</v>
      </c>
      <c r="G105" s="3"/>
      <c r="H105" s="8">
        <f t="shared" si="4"/>
        <v>160</v>
      </c>
    </row>
    <row r="106" spans="1:8">
      <c r="A106" t="s">
        <v>68</v>
      </c>
      <c r="B106" s="3"/>
      <c r="C106" s="3">
        <v>32</v>
      </c>
      <c r="D106" s="3"/>
      <c r="E106" s="3"/>
      <c r="F106" s="3"/>
      <c r="G106" s="3"/>
      <c r="H106" s="8">
        <f t="shared" si="4"/>
        <v>32</v>
      </c>
    </row>
    <row r="107" spans="1:8">
      <c r="A107" t="s">
        <v>69</v>
      </c>
      <c r="B107" s="3"/>
      <c r="C107" s="3"/>
      <c r="D107" s="3">
        <v>32</v>
      </c>
      <c r="E107" s="3"/>
      <c r="F107" s="3"/>
      <c r="G107" s="3"/>
      <c r="H107" s="8">
        <f t="shared" si="4"/>
        <v>32</v>
      </c>
    </row>
    <row r="108" spans="1:8">
      <c r="A108" t="s">
        <v>70</v>
      </c>
      <c r="B108" s="3"/>
      <c r="C108" s="3"/>
      <c r="D108" s="3"/>
      <c r="E108" s="3">
        <v>0</v>
      </c>
      <c r="F108" s="3"/>
      <c r="G108" s="3"/>
      <c r="H108" s="8">
        <f t="shared" si="4"/>
        <v>0</v>
      </c>
    </row>
    <row r="109" spans="1:8">
      <c r="A109" t="s">
        <v>149</v>
      </c>
      <c r="B109" s="3"/>
      <c r="C109" s="3"/>
      <c r="D109" s="3"/>
      <c r="E109" s="3">
        <v>0</v>
      </c>
      <c r="F109" s="3"/>
      <c r="G109" s="3"/>
      <c r="H109" s="8">
        <f t="shared" si="4"/>
        <v>0</v>
      </c>
    </row>
    <row r="110" spans="1:8">
      <c r="A110" s="1" t="s">
        <v>213</v>
      </c>
    </row>
    <row r="111" spans="1:8">
      <c r="A111" s="1" t="s">
        <v>72</v>
      </c>
    </row>
    <row r="112" spans="1:8">
      <c r="A112" t="s">
        <v>150</v>
      </c>
      <c r="B112" s="3"/>
      <c r="C112" s="3">
        <v>16</v>
      </c>
      <c r="D112" s="3">
        <v>8</v>
      </c>
      <c r="E112" s="3">
        <v>40</v>
      </c>
      <c r="F112" s="3">
        <v>16</v>
      </c>
      <c r="G112" s="3">
        <v>16</v>
      </c>
      <c r="H112" s="8">
        <f t="shared" si="4"/>
        <v>96</v>
      </c>
    </row>
    <row r="113" spans="1:8">
      <c r="A113" t="s">
        <v>151</v>
      </c>
      <c r="B113" s="3"/>
      <c r="C113" s="3">
        <v>16</v>
      </c>
      <c r="D113" s="3">
        <v>8</v>
      </c>
      <c r="E113" s="3">
        <v>40</v>
      </c>
      <c r="F113" s="3">
        <v>16</v>
      </c>
      <c r="G113" s="3">
        <v>16</v>
      </c>
      <c r="H113" s="8">
        <f t="shared" si="4"/>
        <v>96</v>
      </c>
    </row>
    <row r="114" spans="1:8">
      <c r="A114" t="s">
        <v>73</v>
      </c>
      <c r="B114" s="3"/>
      <c r="C114" s="3">
        <v>16</v>
      </c>
      <c r="D114" s="3">
        <v>8</v>
      </c>
      <c r="E114" s="3">
        <v>40</v>
      </c>
      <c r="F114" s="3">
        <v>16</v>
      </c>
      <c r="G114" s="3">
        <v>16</v>
      </c>
      <c r="H114" s="8">
        <f t="shared" si="4"/>
        <v>96</v>
      </c>
    </row>
    <row r="115" spans="1:8">
      <c r="A115" t="s">
        <v>152</v>
      </c>
      <c r="B115" s="3"/>
      <c r="C115" s="3">
        <v>16</v>
      </c>
      <c r="D115" s="3">
        <v>8</v>
      </c>
      <c r="E115" s="3">
        <v>40</v>
      </c>
      <c r="F115" s="3">
        <v>16</v>
      </c>
      <c r="G115" s="3">
        <v>16</v>
      </c>
      <c r="H115" s="8">
        <f t="shared" si="4"/>
        <v>96</v>
      </c>
    </row>
    <row r="116" spans="1:8">
      <c r="A116" t="s">
        <v>74</v>
      </c>
      <c r="B116" s="3"/>
      <c r="C116" s="3">
        <v>16</v>
      </c>
      <c r="D116" s="3">
        <v>8</v>
      </c>
      <c r="E116" s="3">
        <v>40</v>
      </c>
      <c r="F116" s="3">
        <v>16</v>
      </c>
      <c r="G116" s="3">
        <v>16</v>
      </c>
      <c r="H116" s="8">
        <f t="shared" si="4"/>
        <v>96</v>
      </c>
    </row>
    <row r="117" spans="1:8">
      <c r="A117" t="s">
        <v>75</v>
      </c>
      <c r="B117" s="3"/>
      <c r="C117" s="3">
        <v>16</v>
      </c>
      <c r="D117" s="3">
        <v>8</v>
      </c>
      <c r="E117" s="3">
        <v>40</v>
      </c>
      <c r="F117" s="3">
        <v>16</v>
      </c>
      <c r="G117" s="3">
        <v>16</v>
      </c>
      <c r="H117" s="8">
        <f t="shared" si="4"/>
        <v>96</v>
      </c>
    </row>
    <row r="118" spans="1:8">
      <c r="A118" t="s">
        <v>76</v>
      </c>
      <c r="B118" s="3"/>
      <c r="C118" s="3">
        <v>16</v>
      </c>
      <c r="D118" s="3">
        <v>8</v>
      </c>
      <c r="E118" s="3">
        <v>40</v>
      </c>
      <c r="F118" s="3">
        <v>16</v>
      </c>
      <c r="G118" s="3">
        <v>16</v>
      </c>
      <c r="H118" s="8">
        <f t="shared" si="4"/>
        <v>96</v>
      </c>
    </row>
    <row r="119" spans="1:8">
      <c r="A119" t="s">
        <v>77</v>
      </c>
      <c r="B119" s="3"/>
      <c r="C119" s="3">
        <v>16</v>
      </c>
      <c r="D119" s="3">
        <v>8</v>
      </c>
      <c r="E119" s="3">
        <v>40</v>
      </c>
      <c r="F119" s="3">
        <v>16</v>
      </c>
      <c r="G119" s="3">
        <v>16</v>
      </c>
      <c r="H119" s="8">
        <f t="shared" si="4"/>
        <v>96</v>
      </c>
    </row>
    <row r="120" spans="1:8">
      <c r="A120" t="s">
        <v>78</v>
      </c>
      <c r="B120" s="3"/>
      <c r="C120" s="3">
        <v>16</v>
      </c>
      <c r="D120" s="3">
        <v>8</v>
      </c>
      <c r="E120" s="3">
        <v>40</v>
      </c>
      <c r="F120" s="3">
        <v>16</v>
      </c>
      <c r="G120" s="3">
        <v>16</v>
      </c>
      <c r="H120" s="8">
        <f t="shared" si="4"/>
        <v>96</v>
      </c>
    </row>
    <row r="121" spans="1:8">
      <c r="A121" t="s">
        <v>79</v>
      </c>
      <c r="B121" s="3"/>
      <c r="C121" s="3">
        <v>16</v>
      </c>
      <c r="D121" s="3">
        <v>8</v>
      </c>
      <c r="E121" s="3">
        <v>40</v>
      </c>
      <c r="F121" s="3">
        <v>16</v>
      </c>
      <c r="G121" s="3">
        <v>16</v>
      </c>
      <c r="H121" s="8">
        <f t="shared" si="4"/>
        <v>96</v>
      </c>
    </row>
    <row r="122" spans="1:8">
      <c r="A122" s="1" t="s">
        <v>80</v>
      </c>
    </row>
    <row r="123" spans="1:8">
      <c r="A123" t="s">
        <v>81</v>
      </c>
      <c r="B123" s="3"/>
      <c r="C123" s="3">
        <v>16</v>
      </c>
      <c r="D123" s="3">
        <v>8</v>
      </c>
      <c r="E123" s="3">
        <v>40</v>
      </c>
      <c r="F123" s="3">
        <v>16</v>
      </c>
      <c r="G123" s="3">
        <v>16</v>
      </c>
      <c r="H123" s="8">
        <f t="shared" si="4"/>
        <v>96</v>
      </c>
    </row>
    <row r="124" spans="1:8">
      <c r="A124" t="s">
        <v>82</v>
      </c>
      <c r="B124" s="3"/>
      <c r="C124" s="3">
        <v>16</v>
      </c>
      <c r="D124" s="3">
        <v>8</v>
      </c>
      <c r="E124" s="3">
        <v>40</v>
      </c>
      <c r="F124" s="3">
        <v>16</v>
      </c>
      <c r="G124" s="3">
        <v>16</v>
      </c>
      <c r="H124" s="8">
        <f t="shared" si="4"/>
        <v>96</v>
      </c>
    </row>
    <row r="125" spans="1:8">
      <c r="A125" t="s">
        <v>83</v>
      </c>
      <c r="B125" s="3"/>
      <c r="C125" s="3">
        <v>16</v>
      </c>
      <c r="D125" s="3">
        <v>8</v>
      </c>
      <c r="E125" s="3">
        <v>40</v>
      </c>
      <c r="F125" s="3">
        <v>16</v>
      </c>
      <c r="G125" s="3">
        <v>16</v>
      </c>
      <c r="H125" s="8">
        <f t="shared" si="4"/>
        <v>96</v>
      </c>
    </row>
    <row r="126" spans="1:8">
      <c r="A126" t="s">
        <v>153</v>
      </c>
      <c r="B126" s="3"/>
      <c r="C126" s="3">
        <v>16</v>
      </c>
      <c r="D126" s="3">
        <v>8</v>
      </c>
      <c r="E126" s="3">
        <v>40</v>
      </c>
      <c r="F126" s="3">
        <v>16</v>
      </c>
      <c r="G126" s="3">
        <v>16</v>
      </c>
      <c r="H126" s="8">
        <f t="shared" si="4"/>
        <v>96</v>
      </c>
    </row>
    <row r="127" spans="1:8">
      <c r="A127" t="s">
        <v>154</v>
      </c>
      <c r="B127" s="3"/>
      <c r="C127" s="3">
        <v>16</v>
      </c>
      <c r="D127" s="3">
        <v>8</v>
      </c>
      <c r="E127" s="3">
        <v>40</v>
      </c>
      <c r="F127" s="3">
        <v>16</v>
      </c>
      <c r="G127" s="3">
        <v>16</v>
      </c>
      <c r="H127" s="8">
        <f t="shared" si="4"/>
        <v>96</v>
      </c>
    </row>
    <row r="128" spans="1:8">
      <c r="A128" t="s">
        <v>84</v>
      </c>
      <c r="B128" s="3"/>
      <c r="C128" s="3">
        <v>16</v>
      </c>
      <c r="D128" s="3">
        <v>8</v>
      </c>
      <c r="E128" s="3">
        <v>40</v>
      </c>
      <c r="F128" s="3">
        <v>16</v>
      </c>
      <c r="G128" s="3">
        <v>16</v>
      </c>
      <c r="H128" s="8">
        <f t="shared" si="4"/>
        <v>96</v>
      </c>
    </row>
    <row r="129" spans="1:8">
      <c r="A129" t="s">
        <v>155</v>
      </c>
      <c r="B129" s="3"/>
      <c r="C129" s="3">
        <v>16</v>
      </c>
      <c r="D129" s="3">
        <v>8</v>
      </c>
      <c r="E129" s="3">
        <v>40</v>
      </c>
      <c r="F129" s="3">
        <v>16</v>
      </c>
      <c r="G129" s="3">
        <v>16</v>
      </c>
      <c r="H129" s="8">
        <f t="shared" si="4"/>
        <v>96</v>
      </c>
    </row>
    <row r="130" spans="1:8">
      <c r="A130" t="s">
        <v>156</v>
      </c>
      <c r="B130" s="3"/>
      <c r="C130" s="3">
        <v>16</v>
      </c>
      <c r="D130" s="3">
        <v>8</v>
      </c>
      <c r="E130" s="3">
        <v>40</v>
      </c>
      <c r="F130" s="3">
        <v>16</v>
      </c>
      <c r="G130" s="3">
        <v>16</v>
      </c>
      <c r="H130" s="8">
        <f t="shared" si="4"/>
        <v>96</v>
      </c>
    </row>
    <row r="131" spans="1:8">
      <c r="A131" s="1" t="s">
        <v>85</v>
      </c>
    </row>
    <row r="132" spans="1:8">
      <c r="A132" t="s">
        <v>86</v>
      </c>
      <c r="B132" s="3"/>
      <c r="C132" s="3">
        <v>16</v>
      </c>
      <c r="D132" s="3">
        <v>8</v>
      </c>
      <c r="E132" s="3">
        <v>40</v>
      </c>
      <c r="F132" s="3">
        <v>16</v>
      </c>
      <c r="G132" s="3">
        <v>16</v>
      </c>
      <c r="H132" s="8">
        <f t="shared" si="4"/>
        <v>96</v>
      </c>
    </row>
    <row r="133" spans="1:8">
      <c r="A133" t="s">
        <v>87</v>
      </c>
      <c r="B133" s="3"/>
      <c r="C133" s="3">
        <v>16</v>
      </c>
      <c r="D133" s="3">
        <v>8</v>
      </c>
      <c r="E133" s="3">
        <v>40</v>
      </c>
      <c r="F133" s="3">
        <v>16</v>
      </c>
      <c r="G133" s="3">
        <v>16</v>
      </c>
      <c r="H133" s="8">
        <f t="shared" si="4"/>
        <v>96</v>
      </c>
    </row>
    <row r="134" spans="1:8">
      <c r="A134" t="s">
        <v>88</v>
      </c>
      <c r="B134" s="3"/>
      <c r="C134" s="3">
        <v>16</v>
      </c>
      <c r="D134" s="3">
        <v>8</v>
      </c>
      <c r="E134" s="3">
        <v>40</v>
      </c>
      <c r="F134" s="3">
        <v>16</v>
      </c>
      <c r="G134" s="3">
        <v>16</v>
      </c>
      <c r="H134" s="8">
        <f t="shared" si="4"/>
        <v>96</v>
      </c>
    </row>
    <row r="135" spans="1:8">
      <c r="A135" t="s">
        <v>157</v>
      </c>
      <c r="B135" s="3"/>
      <c r="C135" s="3">
        <v>16</v>
      </c>
      <c r="D135" s="3">
        <v>8</v>
      </c>
      <c r="E135" s="3">
        <v>40</v>
      </c>
      <c r="F135" s="3">
        <v>16</v>
      </c>
      <c r="G135" s="3">
        <v>16</v>
      </c>
      <c r="H135" s="8">
        <f t="shared" si="4"/>
        <v>96</v>
      </c>
    </row>
    <row r="136" spans="1:8">
      <c r="A136" t="s">
        <v>158</v>
      </c>
      <c r="B136" s="3"/>
      <c r="C136" s="3">
        <v>16</v>
      </c>
      <c r="D136" s="3">
        <v>8</v>
      </c>
      <c r="E136" s="3">
        <v>40</v>
      </c>
      <c r="F136" s="3">
        <v>16</v>
      </c>
      <c r="G136" s="3">
        <v>16</v>
      </c>
      <c r="H136" s="8">
        <f t="shared" ref="H136:H189" si="5">SUM(B136:G136)</f>
        <v>96</v>
      </c>
    </row>
    <row r="137" spans="1:8">
      <c r="A137" t="s">
        <v>159</v>
      </c>
      <c r="B137" s="3"/>
      <c r="C137" s="3">
        <v>16</v>
      </c>
      <c r="D137" s="3">
        <v>8</v>
      </c>
      <c r="E137" s="3">
        <v>40</v>
      </c>
      <c r="F137" s="3">
        <v>16</v>
      </c>
      <c r="G137" s="3">
        <v>16</v>
      </c>
      <c r="H137" s="8">
        <f t="shared" si="5"/>
        <v>96</v>
      </c>
    </row>
    <row r="138" spans="1:8">
      <c r="A138" t="s">
        <v>160</v>
      </c>
      <c r="B138" s="3"/>
      <c r="C138" s="3">
        <v>16</v>
      </c>
      <c r="D138" s="3">
        <v>8</v>
      </c>
      <c r="E138" s="3">
        <v>40</v>
      </c>
      <c r="F138" s="3">
        <v>16</v>
      </c>
      <c r="G138" s="3">
        <v>16</v>
      </c>
      <c r="H138" s="8">
        <f t="shared" si="5"/>
        <v>96</v>
      </c>
    </row>
    <row r="139" spans="1:8">
      <c r="A139" t="s">
        <v>89</v>
      </c>
      <c r="B139" s="3"/>
      <c r="C139" s="3">
        <v>16</v>
      </c>
      <c r="D139" s="3">
        <v>8</v>
      </c>
      <c r="E139" s="3">
        <v>40</v>
      </c>
      <c r="F139" s="3">
        <v>16</v>
      </c>
      <c r="G139" s="3">
        <v>16</v>
      </c>
      <c r="H139" s="8">
        <f t="shared" si="5"/>
        <v>96</v>
      </c>
    </row>
    <row r="140" spans="1:8">
      <c r="A140" t="s">
        <v>90</v>
      </c>
      <c r="B140" s="3"/>
      <c r="C140" s="3">
        <v>16</v>
      </c>
      <c r="D140" s="3">
        <v>8</v>
      </c>
      <c r="E140" s="3">
        <v>40</v>
      </c>
      <c r="F140" s="3">
        <v>16</v>
      </c>
      <c r="G140" s="3">
        <v>16</v>
      </c>
      <c r="H140" s="8">
        <f t="shared" si="5"/>
        <v>96</v>
      </c>
    </row>
    <row r="141" spans="1:8">
      <c r="A141" t="s">
        <v>91</v>
      </c>
      <c r="B141" s="3"/>
      <c r="C141" s="3">
        <v>16</v>
      </c>
      <c r="D141" s="3">
        <v>8</v>
      </c>
      <c r="E141" s="3">
        <v>40</v>
      </c>
      <c r="F141" s="3">
        <v>16</v>
      </c>
      <c r="G141" s="3">
        <v>16</v>
      </c>
      <c r="H141" s="8">
        <f t="shared" si="5"/>
        <v>96</v>
      </c>
    </row>
    <row r="142" spans="1:8">
      <c r="A142" t="s">
        <v>92</v>
      </c>
      <c r="B142" s="3"/>
      <c r="C142" s="3">
        <v>16</v>
      </c>
      <c r="D142" s="3">
        <v>8</v>
      </c>
      <c r="E142" s="3">
        <v>40</v>
      </c>
      <c r="F142" s="3">
        <v>16</v>
      </c>
      <c r="G142" s="3">
        <v>16</v>
      </c>
      <c r="H142" s="8">
        <f t="shared" si="5"/>
        <v>96</v>
      </c>
    </row>
    <row r="143" spans="1:8">
      <c r="A143" t="s">
        <v>93</v>
      </c>
      <c r="B143" s="3"/>
      <c r="C143" s="3">
        <v>16</v>
      </c>
      <c r="D143" s="3">
        <v>8</v>
      </c>
      <c r="E143" s="3">
        <v>40</v>
      </c>
      <c r="F143" s="3">
        <v>16</v>
      </c>
      <c r="G143" s="3">
        <v>16</v>
      </c>
      <c r="H143" s="8">
        <f t="shared" si="5"/>
        <v>96</v>
      </c>
    </row>
    <row r="144" spans="1:8">
      <c r="A144" t="s">
        <v>94</v>
      </c>
      <c r="B144" s="3"/>
      <c r="C144" s="3">
        <v>16</v>
      </c>
      <c r="D144" s="3">
        <v>8</v>
      </c>
      <c r="E144" s="3">
        <v>40</v>
      </c>
      <c r="F144" s="3">
        <v>16</v>
      </c>
      <c r="G144" s="3">
        <v>16</v>
      </c>
      <c r="H144" s="8">
        <f t="shared" si="5"/>
        <v>96</v>
      </c>
    </row>
    <row r="145" spans="1:8">
      <c r="A145" t="s">
        <v>161</v>
      </c>
      <c r="B145" s="3"/>
      <c r="C145" s="3">
        <v>8</v>
      </c>
      <c r="D145" s="3">
        <v>4</v>
      </c>
      <c r="E145" s="3">
        <v>24</v>
      </c>
      <c r="F145" s="3">
        <v>8</v>
      </c>
      <c r="G145" s="3">
        <v>8</v>
      </c>
      <c r="H145" s="8">
        <f t="shared" si="5"/>
        <v>52</v>
      </c>
    </row>
    <row r="146" spans="1:8">
      <c r="A146" t="s">
        <v>95</v>
      </c>
      <c r="B146" s="3"/>
      <c r="C146" s="3">
        <v>16</v>
      </c>
      <c r="D146" s="3">
        <v>8</v>
      </c>
      <c r="E146" s="3">
        <v>40</v>
      </c>
      <c r="F146" s="3">
        <v>16</v>
      </c>
      <c r="G146" s="3">
        <v>16</v>
      </c>
      <c r="H146" s="8">
        <f t="shared" si="5"/>
        <v>96</v>
      </c>
    </row>
    <row r="147" spans="1:8">
      <c r="A147" t="s">
        <v>96</v>
      </c>
      <c r="B147" s="3"/>
      <c r="C147" s="3">
        <v>16</v>
      </c>
      <c r="D147" s="3">
        <v>8</v>
      </c>
      <c r="E147" s="3">
        <v>40</v>
      </c>
      <c r="F147" s="3">
        <v>16</v>
      </c>
      <c r="G147" s="3">
        <v>16</v>
      </c>
      <c r="H147" s="8">
        <f t="shared" si="5"/>
        <v>96</v>
      </c>
    </row>
    <row r="148" spans="1:8">
      <c r="A148" s="1" t="s">
        <v>162</v>
      </c>
    </row>
    <row r="149" spans="1:8">
      <c r="A149" t="s">
        <v>163</v>
      </c>
      <c r="B149" s="3"/>
      <c r="C149" s="3">
        <v>8</v>
      </c>
      <c r="D149" s="3">
        <v>4</v>
      </c>
      <c r="E149" s="3">
        <v>32</v>
      </c>
      <c r="F149" s="3">
        <v>12</v>
      </c>
      <c r="G149" s="3">
        <v>16</v>
      </c>
      <c r="H149" s="8">
        <f t="shared" si="5"/>
        <v>72</v>
      </c>
    </row>
    <row r="150" spans="1:8">
      <c r="A150" s="1" t="s">
        <v>97</v>
      </c>
    </row>
    <row r="151" spans="1:8">
      <c r="A151" t="s">
        <v>98</v>
      </c>
      <c r="B151" s="3"/>
      <c r="C151" s="3">
        <v>16</v>
      </c>
      <c r="D151" s="3">
        <v>8</v>
      </c>
      <c r="E151" s="3">
        <v>40</v>
      </c>
      <c r="F151" s="3">
        <v>16</v>
      </c>
      <c r="G151" s="3">
        <v>16</v>
      </c>
      <c r="H151" s="8">
        <f t="shared" si="5"/>
        <v>96</v>
      </c>
    </row>
    <row r="152" spans="1:8">
      <c r="A152" t="s">
        <v>99</v>
      </c>
      <c r="B152" s="3"/>
      <c r="C152" s="3">
        <v>16</v>
      </c>
      <c r="D152" s="3">
        <v>8</v>
      </c>
      <c r="E152" s="3">
        <v>40</v>
      </c>
      <c r="F152" s="3">
        <v>16</v>
      </c>
      <c r="G152" s="3">
        <v>16</v>
      </c>
      <c r="H152" s="8">
        <f t="shared" si="5"/>
        <v>96</v>
      </c>
    </row>
    <row r="153" spans="1:8">
      <c r="A153" t="s">
        <v>100</v>
      </c>
      <c r="B153" s="3"/>
      <c r="C153" s="3">
        <v>16</v>
      </c>
      <c r="D153" s="3">
        <v>8</v>
      </c>
      <c r="E153" s="3">
        <v>40</v>
      </c>
      <c r="F153" s="3">
        <v>16</v>
      </c>
      <c r="G153" s="3">
        <v>16</v>
      </c>
      <c r="H153" s="8">
        <f t="shared" si="5"/>
        <v>96</v>
      </c>
    </row>
    <row r="154" spans="1:8">
      <c r="A154" t="s">
        <v>101</v>
      </c>
      <c r="B154" s="3"/>
      <c r="C154" s="3">
        <v>16</v>
      </c>
      <c r="D154" s="3">
        <v>8</v>
      </c>
      <c r="E154" s="3">
        <v>40</v>
      </c>
      <c r="F154" s="3">
        <v>16</v>
      </c>
      <c r="G154" s="3">
        <v>16</v>
      </c>
      <c r="H154" s="8">
        <f t="shared" si="5"/>
        <v>96</v>
      </c>
    </row>
    <row r="155" spans="1:8">
      <c r="A155" t="s">
        <v>102</v>
      </c>
      <c r="B155" s="3"/>
      <c r="C155" s="3">
        <v>16</v>
      </c>
      <c r="D155" s="3">
        <v>8</v>
      </c>
      <c r="E155" s="3">
        <v>40</v>
      </c>
      <c r="F155" s="3">
        <v>16</v>
      </c>
      <c r="G155" s="3">
        <v>16</v>
      </c>
      <c r="H155" s="8">
        <f t="shared" si="5"/>
        <v>96</v>
      </c>
    </row>
    <row r="156" spans="1:8">
      <c r="A156" t="s">
        <v>103</v>
      </c>
      <c r="B156" s="3"/>
      <c r="C156" s="3">
        <v>16</v>
      </c>
      <c r="D156" s="3">
        <v>8</v>
      </c>
      <c r="E156" s="3">
        <v>40</v>
      </c>
      <c r="F156" s="3">
        <v>16</v>
      </c>
      <c r="G156" s="3">
        <v>16</v>
      </c>
      <c r="H156" s="8">
        <f t="shared" si="5"/>
        <v>96</v>
      </c>
    </row>
    <row r="157" spans="1:8">
      <c r="A157" s="1" t="s">
        <v>104</v>
      </c>
    </row>
    <row r="158" spans="1:8">
      <c r="A158" t="s">
        <v>105</v>
      </c>
      <c r="B158" s="3"/>
      <c r="C158" s="3">
        <v>16</v>
      </c>
      <c r="D158" s="3">
        <v>8</v>
      </c>
      <c r="E158" s="3">
        <v>40</v>
      </c>
      <c r="F158" s="3">
        <v>16</v>
      </c>
      <c r="G158" s="3">
        <v>16</v>
      </c>
      <c r="H158" s="8">
        <f t="shared" si="5"/>
        <v>96</v>
      </c>
    </row>
    <row r="159" spans="1:8">
      <c r="A159" t="s">
        <v>106</v>
      </c>
      <c r="B159" s="3"/>
      <c r="C159" s="3">
        <v>16</v>
      </c>
      <c r="D159" s="3">
        <v>8</v>
      </c>
      <c r="E159" s="3">
        <v>40</v>
      </c>
      <c r="F159" s="3">
        <v>16</v>
      </c>
      <c r="G159" s="3">
        <v>16</v>
      </c>
      <c r="H159" s="8">
        <f t="shared" si="5"/>
        <v>96</v>
      </c>
    </row>
    <row r="160" spans="1:8">
      <c r="A160" s="1" t="s">
        <v>164</v>
      </c>
    </row>
    <row r="161" spans="1:8">
      <c r="A161" t="s">
        <v>165</v>
      </c>
      <c r="B161" s="3"/>
      <c r="C161" s="3">
        <v>16</v>
      </c>
      <c r="D161" s="3">
        <v>8</v>
      </c>
      <c r="E161" s="3">
        <v>40</v>
      </c>
      <c r="F161" s="3">
        <v>16</v>
      </c>
      <c r="G161" s="3">
        <v>16</v>
      </c>
      <c r="H161" s="8">
        <f t="shared" si="5"/>
        <v>96</v>
      </c>
    </row>
    <row r="162" spans="1:8">
      <c r="A162" s="1" t="s">
        <v>166</v>
      </c>
    </row>
    <row r="163" spans="1:8" ht="15.75" thickBot="1">
      <c r="A163" t="s">
        <v>167</v>
      </c>
      <c r="B163" s="9"/>
      <c r="C163" s="3">
        <v>16</v>
      </c>
      <c r="D163" s="3">
        <v>8</v>
      </c>
      <c r="E163" s="3">
        <v>40</v>
      </c>
      <c r="F163" s="3">
        <v>16</v>
      </c>
      <c r="G163" s="3">
        <v>16</v>
      </c>
      <c r="H163" s="10">
        <f t="shared" si="5"/>
        <v>96</v>
      </c>
    </row>
    <row r="164" spans="1:8" ht="19.5" thickBot="1">
      <c r="A164" s="19" t="s">
        <v>214</v>
      </c>
      <c r="B164" s="20">
        <f>SUM(B165:B168)</f>
        <v>56</v>
      </c>
      <c r="C164" s="20">
        <f t="shared" ref="C164:H164" si="6">SUM(C165:C168)</f>
        <v>104</v>
      </c>
      <c r="D164" s="20">
        <f t="shared" si="6"/>
        <v>64</v>
      </c>
      <c r="E164" s="20">
        <f t="shared" si="6"/>
        <v>64</v>
      </c>
      <c r="F164" s="20">
        <f t="shared" si="6"/>
        <v>72</v>
      </c>
      <c r="G164" s="21">
        <f t="shared" si="6"/>
        <v>0</v>
      </c>
      <c r="H164" s="11">
        <f t="shared" si="6"/>
        <v>360</v>
      </c>
    </row>
    <row r="165" spans="1:8">
      <c r="A165" t="s">
        <v>169</v>
      </c>
      <c r="B165" s="7">
        <v>32</v>
      </c>
      <c r="C165" s="7">
        <v>32</v>
      </c>
      <c r="D165" s="7">
        <v>32</v>
      </c>
      <c r="E165" s="7"/>
      <c r="F165" s="7">
        <v>32</v>
      </c>
      <c r="G165" s="7"/>
      <c r="H165" s="8">
        <f t="shared" si="5"/>
        <v>128</v>
      </c>
    </row>
    <row r="166" spans="1:8">
      <c r="A166" t="s">
        <v>170</v>
      </c>
      <c r="B166" s="3"/>
      <c r="C166" s="3"/>
      <c r="D166" s="3"/>
      <c r="E166" s="3"/>
      <c r="F166" s="3"/>
      <c r="G166" s="3"/>
      <c r="H166" s="8">
        <f t="shared" si="5"/>
        <v>0</v>
      </c>
    </row>
    <row r="167" spans="1:8">
      <c r="A167" t="s">
        <v>215</v>
      </c>
      <c r="B167" s="3">
        <v>16</v>
      </c>
      <c r="C167" s="3">
        <v>32</v>
      </c>
      <c r="D167" s="3">
        <v>32</v>
      </c>
      <c r="E167" s="3">
        <v>64</v>
      </c>
      <c r="F167" s="3">
        <v>40</v>
      </c>
      <c r="G167" s="3"/>
      <c r="H167" s="8">
        <f t="shared" si="5"/>
        <v>184</v>
      </c>
    </row>
    <row r="168" spans="1:8" ht="15.75" thickBot="1">
      <c r="A168" t="s">
        <v>171</v>
      </c>
      <c r="B168" s="9">
        <v>8</v>
      </c>
      <c r="C168" s="9">
        <v>40</v>
      </c>
      <c r="D168" s="9"/>
      <c r="E168" s="9"/>
      <c r="F168" s="9"/>
      <c r="G168" s="9"/>
      <c r="H168" s="10">
        <f t="shared" si="5"/>
        <v>48</v>
      </c>
    </row>
    <row r="169" spans="1:8" ht="19.5" thickBot="1">
      <c r="A169" s="19" t="s">
        <v>172</v>
      </c>
      <c r="B169" s="20">
        <f>SUM(B170:B175)</f>
        <v>256</v>
      </c>
      <c r="C169" s="20">
        <f t="shared" ref="C169:H169" si="7">SUM(C170:C175)</f>
        <v>40</v>
      </c>
      <c r="D169" s="20">
        <f t="shared" si="7"/>
        <v>56</v>
      </c>
      <c r="E169" s="20">
        <f t="shared" si="7"/>
        <v>72</v>
      </c>
      <c r="F169" s="20">
        <f t="shared" si="7"/>
        <v>32</v>
      </c>
      <c r="G169" s="21">
        <f t="shared" si="7"/>
        <v>0</v>
      </c>
      <c r="H169" s="11">
        <f t="shared" si="7"/>
        <v>456</v>
      </c>
    </row>
    <row r="170" spans="1:8">
      <c r="A170" t="s">
        <v>173</v>
      </c>
      <c r="B170" s="7">
        <v>40</v>
      </c>
      <c r="C170" s="7"/>
      <c r="D170" s="7"/>
      <c r="E170" s="7"/>
      <c r="F170" s="7"/>
      <c r="G170" s="7"/>
      <c r="H170" s="8">
        <f t="shared" si="5"/>
        <v>40</v>
      </c>
    </row>
    <row r="171" spans="1:8">
      <c r="A171" t="s">
        <v>216</v>
      </c>
      <c r="B171" s="3">
        <v>40</v>
      </c>
      <c r="C171" s="3"/>
      <c r="D171" s="3"/>
      <c r="E171" s="3"/>
      <c r="F171" s="3"/>
      <c r="G171" s="3"/>
      <c r="H171" s="8">
        <f t="shared" si="5"/>
        <v>40</v>
      </c>
    </row>
    <row r="172" spans="1:8">
      <c r="A172" t="s">
        <v>175</v>
      </c>
      <c r="B172" s="3">
        <v>40</v>
      </c>
      <c r="C172" s="3">
        <v>40</v>
      </c>
      <c r="D172" s="3">
        <v>40</v>
      </c>
      <c r="E172" s="3">
        <v>40</v>
      </c>
      <c r="F172" s="3"/>
      <c r="G172" s="3"/>
      <c r="H172" s="8">
        <f t="shared" si="5"/>
        <v>160</v>
      </c>
    </row>
    <row r="173" spans="1:8">
      <c r="A173" t="s">
        <v>176</v>
      </c>
      <c r="B173" s="3">
        <v>80</v>
      </c>
      <c r="C173" s="3"/>
      <c r="D173" s="3"/>
      <c r="E173" s="3"/>
      <c r="F173" s="3"/>
      <c r="G173" s="3"/>
      <c r="H173" s="8">
        <f t="shared" si="5"/>
        <v>80</v>
      </c>
    </row>
    <row r="174" spans="1:8">
      <c r="A174" t="s">
        <v>177</v>
      </c>
      <c r="B174" s="3">
        <v>40</v>
      </c>
      <c r="C174" s="3"/>
      <c r="D174" s="3"/>
      <c r="E174" s="3"/>
      <c r="F174" s="3"/>
      <c r="G174" s="3"/>
      <c r="H174" s="8">
        <f t="shared" si="5"/>
        <v>40</v>
      </c>
    </row>
    <row r="175" spans="1:8" ht="15.75" thickBot="1">
      <c r="A175" t="s">
        <v>178</v>
      </c>
      <c r="B175" s="9">
        <v>16</v>
      </c>
      <c r="C175" s="9"/>
      <c r="D175" s="9">
        <v>16</v>
      </c>
      <c r="E175" s="9">
        <v>32</v>
      </c>
      <c r="F175" s="9">
        <v>32</v>
      </c>
      <c r="G175" s="9"/>
      <c r="H175" s="10">
        <f t="shared" si="5"/>
        <v>96</v>
      </c>
    </row>
    <row r="176" spans="1:8" ht="19.5" thickBot="1">
      <c r="A176" s="19" t="s">
        <v>179</v>
      </c>
      <c r="B176" s="20">
        <f>SUM(B177:B183)</f>
        <v>208</v>
      </c>
      <c r="C176" s="20">
        <f t="shared" ref="C176:H176" si="8">SUM(C177:C183)</f>
        <v>218</v>
      </c>
      <c r="D176" s="20">
        <f t="shared" si="8"/>
        <v>218</v>
      </c>
      <c r="E176" s="20">
        <f t="shared" si="8"/>
        <v>218</v>
      </c>
      <c r="F176" s="20">
        <f t="shared" si="8"/>
        <v>208</v>
      </c>
      <c r="G176" s="21">
        <f t="shared" si="8"/>
        <v>94</v>
      </c>
      <c r="H176" s="11">
        <f t="shared" si="8"/>
        <v>1164</v>
      </c>
    </row>
    <row r="177" spans="1:8">
      <c r="A177" t="s">
        <v>180</v>
      </c>
      <c r="B177" s="7">
        <v>4</v>
      </c>
      <c r="C177" s="7">
        <v>4</v>
      </c>
      <c r="D177" s="7">
        <v>4</v>
      </c>
      <c r="E177" s="7">
        <v>4</v>
      </c>
      <c r="F177" s="7">
        <v>4</v>
      </c>
      <c r="G177" s="7">
        <v>4</v>
      </c>
      <c r="H177" s="8">
        <f t="shared" si="5"/>
        <v>24</v>
      </c>
    </row>
    <row r="178" spans="1:8">
      <c r="A178" t="s">
        <v>181</v>
      </c>
      <c r="B178" s="3">
        <v>40</v>
      </c>
      <c r="C178" s="3">
        <v>40</v>
      </c>
      <c r="D178" s="3">
        <v>40</v>
      </c>
      <c r="E178" s="3">
        <v>40</v>
      </c>
      <c r="F178" s="3">
        <v>40</v>
      </c>
      <c r="G178" s="3">
        <v>20</v>
      </c>
      <c r="H178" s="8">
        <f t="shared" si="5"/>
        <v>220</v>
      </c>
    </row>
    <row r="179" spans="1:8">
      <c r="A179" t="s">
        <v>182</v>
      </c>
      <c r="B179" s="3">
        <v>100</v>
      </c>
      <c r="C179" s="3">
        <v>100</v>
      </c>
      <c r="D179" s="3">
        <v>100</v>
      </c>
      <c r="E179" s="3">
        <v>100</v>
      </c>
      <c r="F179" s="3">
        <v>100</v>
      </c>
      <c r="G179" s="3">
        <v>50</v>
      </c>
      <c r="H179" s="8">
        <f t="shared" si="5"/>
        <v>550</v>
      </c>
    </row>
    <row r="180" spans="1:8">
      <c r="A180" t="s">
        <v>183</v>
      </c>
      <c r="B180" s="3"/>
      <c r="C180" s="3">
        <v>40</v>
      </c>
      <c r="D180" s="3">
        <v>40</v>
      </c>
      <c r="E180" s="3">
        <v>40</v>
      </c>
      <c r="F180" s="3">
        <v>30</v>
      </c>
      <c r="G180" s="3">
        <v>20</v>
      </c>
      <c r="H180" s="8">
        <f t="shared" si="5"/>
        <v>170</v>
      </c>
    </row>
    <row r="181" spans="1:8">
      <c r="A181" t="s">
        <v>184</v>
      </c>
      <c r="B181" s="3"/>
      <c r="C181" s="3">
        <v>10</v>
      </c>
      <c r="D181" s="3">
        <v>10</v>
      </c>
      <c r="E181" s="3">
        <v>10</v>
      </c>
      <c r="F181" s="3">
        <v>10</v>
      </c>
      <c r="G181" s="3"/>
      <c r="H181" s="8">
        <f t="shared" si="5"/>
        <v>40</v>
      </c>
    </row>
    <row r="182" spans="1:8">
      <c r="A182" t="s">
        <v>185</v>
      </c>
      <c r="B182" s="3">
        <v>24</v>
      </c>
      <c r="C182" s="3">
        <v>24</v>
      </c>
      <c r="D182" s="3">
        <v>24</v>
      </c>
      <c r="E182" s="3">
        <v>24</v>
      </c>
      <c r="F182" s="3">
        <v>24</v>
      </c>
      <c r="G182" s="3"/>
      <c r="H182" s="8">
        <f t="shared" si="5"/>
        <v>120</v>
      </c>
    </row>
    <row r="183" spans="1:8" ht="15.75" thickBot="1">
      <c r="A183" t="s">
        <v>186</v>
      </c>
      <c r="B183" s="9">
        <v>40</v>
      </c>
      <c r="C183" s="9"/>
      <c r="D183" s="9"/>
      <c r="E183" s="9"/>
      <c r="F183" s="9"/>
      <c r="G183" s="9"/>
      <c r="H183" s="10">
        <f t="shared" si="5"/>
        <v>40</v>
      </c>
    </row>
    <row r="184" spans="1:8" ht="19.5" thickBot="1">
      <c r="A184" s="19" t="s">
        <v>217</v>
      </c>
      <c r="B184" s="20">
        <f>SUM(B185:B189)</f>
        <v>0</v>
      </c>
      <c r="C184" s="20">
        <f t="shared" ref="C184:H184" si="9">SUM(C185:C189)</f>
        <v>0</v>
      </c>
      <c r="D184" s="20">
        <f t="shared" si="9"/>
        <v>0</v>
      </c>
      <c r="E184" s="20">
        <f t="shared" si="9"/>
        <v>0</v>
      </c>
      <c r="F184" s="20">
        <f t="shared" si="9"/>
        <v>0</v>
      </c>
      <c r="G184" s="21">
        <f t="shared" si="9"/>
        <v>0</v>
      </c>
      <c r="H184" s="11">
        <f t="shared" si="9"/>
        <v>0</v>
      </c>
    </row>
    <row r="185" spans="1:8">
      <c r="A185" t="s">
        <v>188</v>
      </c>
      <c r="B185" s="7"/>
      <c r="C185" s="7"/>
      <c r="D185" s="7"/>
      <c r="E185" s="7"/>
      <c r="F185" s="7"/>
      <c r="G185" s="7"/>
      <c r="H185" s="8">
        <f t="shared" si="5"/>
        <v>0</v>
      </c>
    </row>
    <row r="186" spans="1:8">
      <c r="A186" t="s">
        <v>189</v>
      </c>
      <c r="B186" s="3"/>
      <c r="C186" s="3"/>
      <c r="D186" s="3"/>
      <c r="E186" s="3"/>
      <c r="F186" s="3"/>
      <c r="G186" s="3"/>
      <c r="H186" s="8">
        <f t="shared" si="5"/>
        <v>0</v>
      </c>
    </row>
    <row r="187" spans="1:8">
      <c r="A187" t="s">
        <v>190</v>
      </c>
      <c r="B187" s="3"/>
      <c r="C187" s="3"/>
      <c r="D187" s="3"/>
      <c r="E187" s="3"/>
      <c r="F187" s="3"/>
      <c r="G187" s="3"/>
      <c r="H187" s="8">
        <f t="shared" si="5"/>
        <v>0</v>
      </c>
    </row>
    <row r="188" spans="1:8">
      <c r="A188" t="s">
        <v>191</v>
      </c>
      <c r="B188" s="3"/>
      <c r="C188" s="3"/>
      <c r="D188" s="3"/>
      <c r="E188" s="3"/>
      <c r="F188" s="3"/>
      <c r="G188" s="3"/>
      <c r="H188" s="8">
        <f t="shared" si="5"/>
        <v>0</v>
      </c>
    </row>
    <row r="189" spans="1:8">
      <c r="A189" t="s">
        <v>192</v>
      </c>
      <c r="B189" s="3"/>
      <c r="C189" s="3"/>
      <c r="D189" s="3"/>
      <c r="E189" s="3"/>
      <c r="F189" s="3"/>
      <c r="G189" s="3"/>
      <c r="H189" s="8">
        <f t="shared" si="5"/>
        <v>0</v>
      </c>
    </row>
    <row r="190" spans="1:8">
      <c r="A190" t="s">
        <v>193</v>
      </c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89"/>
  <sheetViews>
    <sheetView zoomScale="85" zoomScaleNormal="85" workbookViewId="0">
      <pane ySplit="1" topLeftCell="A161" activePane="bottomLeft" state="frozen"/>
      <selection pane="bottomLeft" activeCell="M180" sqref="M180"/>
      <selection activeCell="A190" sqref="A190"/>
    </sheetView>
  </sheetViews>
  <sheetFormatPr defaultRowHeight="15"/>
  <cols>
    <col min="1" max="1" width="124.7109375" customWidth="1"/>
    <col min="2" max="2" width="15.28515625" customWidth="1"/>
    <col min="3" max="3" width="11.85546875" customWidth="1"/>
    <col min="4" max="4" width="11.42578125" customWidth="1"/>
    <col min="5" max="5" width="12.42578125" customWidth="1"/>
    <col min="6" max="6" width="10.28515625" customWidth="1"/>
    <col min="7" max="7" width="12" customWidth="1"/>
    <col min="8" max="8" width="9.85546875" customWidth="1"/>
    <col min="12" max="12" width="15.42578125" customWidth="1"/>
  </cols>
  <sheetData>
    <row r="1" spans="1:8" ht="15.75" thickBot="1">
      <c r="A1" s="4"/>
      <c r="B1" s="5" t="s">
        <v>196</v>
      </c>
      <c r="C1" s="5" t="s">
        <v>197</v>
      </c>
      <c r="D1" s="5" t="s">
        <v>198</v>
      </c>
      <c r="E1" s="5" t="s">
        <v>199</v>
      </c>
      <c r="F1" s="5" t="s">
        <v>200</v>
      </c>
      <c r="G1" s="5" t="s">
        <v>201</v>
      </c>
      <c r="H1" s="2" t="s">
        <v>202</v>
      </c>
    </row>
    <row r="2" spans="1:8" ht="21.75" thickBot="1">
      <c r="A2" s="12" t="s">
        <v>15</v>
      </c>
      <c r="B2" s="13">
        <f t="shared" ref="B2:H2" si="0">SUM(B3,B19,B54,B69,B163,B168,B175,B183)</f>
        <v>1611</v>
      </c>
      <c r="C2" s="13">
        <f t="shared" si="0"/>
        <v>3092</v>
      </c>
      <c r="D2" s="13">
        <f t="shared" si="0"/>
        <v>3182</v>
      </c>
      <c r="E2" s="13">
        <f t="shared" si="0"/>
        <v>9530</v>
      </c>
      <c r="F2" s="13">
        <f t="shared" si="0"/>
        <v>3220</v>
      </c>
      <c r="G2" s="14">
        <f t="shared" si="0"/>
        <v>536</v>
      </c>
      <c r="H2" s="15">
        <f t="shared" si="0"/>
        <v>21171</v>
      </c>
    </row>
    <row r="3" spans="1:8" ht="19.5" thickBot="1">
      <c r="A3" s="16" t="s">
        <v>203</v>
      </c>
      <c r="B3" s="17">
        <f t="shared" ref="B3:H3" si="1">SUM(B4:B18)</f>
        <v>64</v>
      </c>
      <c r="C3" s="17">
        <f t="shared" si="1"/>
        <v>280</v>
      </c>
      <c r="D3" s="17">
        <f t="shared" si="1"/>
        <v>304</v>
      </c>
      <c r="E3" s="17">
        <f t="shared" si="1"/>
        <v>296</v>
      </c>
      <c r="F3" s="17">
        <f t="shared" si="1"/>
        <v>280</v>
      </c>
      <c r="G3" s="18">
        <f t="shared" si="1"/>
        <v>20</v>
      </c>
      <c r="H3" s="11">
        <f t="shared" si="1"/>
        <v>1244</v>
      </c>
    </row>
    <row r="4" spans="1:8">
      <c r="A4" t="s">
        <v>17</v>
      </c>
      <c r="B4" s="7"/>
      <c r="C4" s="7">
        <v>160</v>
      </c>
      <c r="D4" s="7"/>
      <c r="E4" s="7"/>
      <c r="F4" s="7"/>
      <c r="G4" s="7"/>
      <c r="H4" s="8">
        <f>SUM(B4:G4)</f>
        <v>160</v>
      </c>
    </row>
    <row r="5" spans="1:8">
      <c r="A5" t="s">
        <v>23</v>
      </c>
      <c r="B5" s="3"/>
      <c r="C5" s="3">
        <v>40</v>
      </c>
      <c r="D5" s="3">
        <v>40</v>
      </c>
      <c r="E5" s="3"/>
      <c r="F5" s="3"/>
      <c r="G5" s="3"/>
      <c r="H5" s="8">
        <f t="shared" ref="H5:H68" si="2">SUM(B5:G5)</f>
        <v>80</v>
      </c>
    </row>
    <row r="6" spans="1:8">
      <c r="A6" s="1" t="s">
        <v>24</v>
      </c>
    </row>
    <row r="7" spans="1:8">
      <c r="A7" t="s">
        <v>25</v>
      </c>
      <c r="B7" s="3">
        <v>32</v>
      </c>
      <c r="C7" s="3"/>
      <c r="D7" s="3"/>
      <c r="E7" s="3"/>
      <c r="F7" s="3"/>
      <c r="G7" s="3"/>
      <c r="H7" s="8">
        <f t="shared" si="2"/>
        <v>32</v>
      </c>
    </row>
    <row r="8" spans="1:8">
      <c r="A8" t="s">
        <v>26</v>
      </c>
      <c r="B8" s="3"/>
      <c r="C8" s="3">
        <v>80</v>
      </c>
      <c r="D8" s="3">
        <v>160</v>
      </c>
      <c r="E8" s="3">
        <v>160</v>
      </c>
      <c r="F8" s="3">
        <v>40</v>
      </c>
      <c r="G8" s="3">
        <v>20</v>
      </c>
      <c r="H8" s="8">
        <f t="shared" si="2"/>
        <v>460</v>
      </c>
    </row>
    <row r="9" spans="1:8">
      <c r="A9" t="s">
        <v>27</v>
      </c>
      <c r="B9" s="3"/>
      <c r="C9" s="3"/>
      <c r="D9" s="3">
        <v>16</v>
      </c>
      <c r="E9" s="3">
        <v>16</v>
      </c>
      <c r="F9" s="3"/>
      <c r="G9" s="3"/>
      <c r="H9" s="8">
        <f t="shared" si="2"/>
        <v>32</v>
      </c>
    </row>
    <row r="10" spans="1:8">
      <c r="A10" t="s">
        <v>28</v>
      </c>
      <c r="B10" s="3"/>
      <c r="C10" s="3"/>
      <c r="D10" s="3"/>
      <c r="E10" s="3"/>
      <c r="F10" s="3">
        <v>80</v>
      </c>
      <c r="G10" s="3"/>
      <c r="H10" s="8">
        <f t="shared" si="2"/>
        <v>80</v>
      </c>
    </row>
    <row r="11" spans="1:8">
      <c r="A11" s="1" t="s">
        <v>29</v>
      </c>
    </row>
    <row r="12" spans="1:8">
      <c r="A12" t="s">
        <v>30</v>
      </c>
      <c r="B12" s="3"/>
      <c r="C12" s="3"/>
      <c r="D12" s="3">
        <v>40</v>
      </c>
      <c r="E12" s="3"/>
      <c r="F12" s="3"/>
      <c r="G12" s="3"/>
      <c r="H12" s="8">
        <f t="shared" si="2"/>
        <v>40</v>
      </c>
    </row>
    <row r="13" spans="1:8">
      <c r="A13" t="s">
        <v>31</v>
      </c>
      <c r="B13" s="3"/>
      <c r="C13" s="3"/>
      <c r="D13" s="3"/>
      <c r="E13" s="3">
        <v>40</v>
      </c>
      <c r="F13" s="3"/>
      <c r="G13" s="3"/>
      <c r="H13" s="8">
        <f t="shared" si="2"/>
        <v>40</v>
      </c>
    </row>
    <row r="14" spans="1:8">
      <c r="A14" s="1" t="s">
        <v>32</v>
      </c>
    </row>
    <row r="15" spans="1:8">
      <c r="A15" t="s">
        <v>33</v>
      </c>
      <c r="B15" s="3">
        <v>32</v>
      </c>
      <c r="C15" s="3"/>
      <c r="D15" s="3"/>
      <c r="E15" s="3"/>
      <c r="F15" s="3"/>
      <c r="G15" s="3"/>
      <c r="H15" s="8">
        <f t="shared" si="2"/>
        <v>32</v>
      </c>
    </row>
    <row r="16" spans="1:8">
      <c r="A16" t="s">
        <v>204</v>
      </c>
      <c r="B16" s="3"/>
      <c r="C16" s="3"/>
      <c r="D16" s="3">
        <v>8</v>
      </c>
      <c r="E16" s="3"/>
      <c r="F16" s="3"/>
      <c r="G16" s="3"/>
      <c r="H16" s="8">
        <f t="shared" si="2"/>
        <v>8</v>
      </c>
    </row>
    <row r="17" spans="1:8">
      <c r="A17" t="s">
        <v>34</v>
      </c>
      <c r="B17" s="3"/>
      <c r="C17" s="3"/>
      <c r="D17" s="3">
        <v>40</v>
      </c>
      <c r="E17" s="3">
        <v>80</v>
      </c>
      <c r="F17" s="3"/>
      <c r="G17" s="3"/>
      <c r="H17" s="8">
        <f t="shared" si="2"/>
        <v>120</v>
      </c>
    </row>
    <row r="18" spans="1:8" ht="15.75" thickBot="1">
      <c r="A18" t="s">
        <v>35</v>
      </c>
      <c r="B18" s="9"/>
      <c r="C18" s="9"/>
      <c r="D18" s="9"/>
      <c r="E18" s="9"/>
      <c r="F18" s="9">
        <v>160</v>
      </c>
      <c r="G18" s="9"/>
      <c r="H18" s="10">
        <f t="shared" si="2"/>
        <v>160</v>
      </c>
    </row>
    <row r="19" spans="1:8" ht="19.5" thickBot="1">
      <c r="A19" s="19" t="s">
        <v>36</v>
      </c>
      <c r="B19" s="20">
        <f>SUM(B20:B53)</f>
        <v>0</v>
      </c>
      <c r="C19" s="20">
        <f t="shared" ref="C19:H19" si="3">SUM(C20:C53)</f>
        <v>292</v>
      </c>
      <c r="D19" s="20">
        <f t="shared" si="3"/>
        <v>408</v>
      </c>
      <c r="E19" s="20">
        <f t="shared" si="3"/>
        <v>1248</v>
      </c>
      <c r="F19" s="20">
        <f t="shared" si="3"/>
        <v>376</v>
      </c>
      <c r="G19" s="21">
        <f t="shared" si="3"/>
        <v>160</v>
      </c>
      <c r="H19" s="11">
        <f t="shared" si="3"/>
        <v>2484</v>
      </c>
    </row>
    <row r="20" spans="1:8">
      <c r="A20" t="s">
        <v>37</v>
      </c>
      <c r="B20" s="7"/>
      <c r="C20" s="7"/>
      <c r="D20" s="7"/>
      <c r="E20" s="7"/>
      <c r="F20" s="7"/>
      <c r="G20" s="7"/>
      <c r="H20" s="8">
        <f t="shared" si="2"/>
        <v>0</v>
      </c>
    </row>
    <row r="21" spans="1:8">
      <c r="A21" s="1" t="s">
        <v>205</v>
      </c>
    </row>
    <row r="22" spans="1:8">
      <c r="A22" s="1" t="s">
        <v>42</v>
      </c>
    </row>
    <row r="23" spans="1:8">
      <c r="A23" t="s">
        <v>43</v>
      </c>
      <c r="B23" s="3"/>
      <c r="C23" s="3">
        <v>8</v>
      </c>
      <c r="D23" s="3">
        <v>16</v>
      </c>
      <c r="E23" s="3">
        <v>40</v>
      </c>
      <c r="F23" s="3">
        <v>16</v>
      </c>
      <c r="G23" s="3"/>
      <c r="H23" s="8">
        <f t="shared" si="2"/>
        <v>80</v>
      </c>
    </row>
    <row r="24" spans="1:8">
      <c r="A24" t="s">
        <v>44</v>
      </c>
      <c r="B24" s="3"/>
      <c r="C24" s="3">
        <v>8</v>
      </c>
      <c r="D24" s="3">
        <v>16</v>
      </c>
      <c r="E24" s="3">
        <v>40</v>
      </c>
      <c r="F24" s="3">
        <v>16</v>
      </c>
      <c r="G24" s="3">
        <v>80</v>
      </c>
      <c r="H24" s="8">
        <f t="shared" si="2"/>
        <v>160</v>
      </c>
    </row>
    <row r="25" spans="1:8">
      <c r="A25" t="s">
        <v>45</v>
      </c>
      <c r="B25" s="3"/>
      <c r="C25" s="3">
        <v>8</v>
      </c>
      <c r="D25" s="3">
        <v>16</v>
      </c>
      <c r="E25" s="3">
        <v>40</v>
      </c>
      <c r="F25" s="3">
        <v>16</v>
      </c>
      <c r="G25" s="3"/>
      <c r="H25" s="8">
        <f t="shared" si="2"/>
        <v>80</v>
      </c>
    </row>
    <row r="26" spans="1:8">
      <c r="A26" t="s">
        <v>47</v>
      </c>
      <c r="B26" s="3"/>
      <c r="C26" s="3">
        <v>8</v>
      </c>
      <c r="D26" s="3">
        <v>16</v>
      </c>
      <c r="E26" s="3">
        <v>40</v>
      </c>
      <c r="F26" s="3">
        <v>8</v>
      </c>
      <c r="G26" s="3"/>
      <c r="H26" s="8">
        <f t="shared" si="2"/>
        <v>72</v>
      </c>
    </row>
    <row r="27" spans="1:8">
      <c r="A27" t="s">
        <v>48</v>
      </c>
      <c r="B27" s="3"/>
      <c r="C27" s="3">
        <v>8</v>
      </c>
      <c r="D27" s="3">
        <v>32</v>
      </c>
      <c r="E27" s="3">
        <v>40</v>
      </c>
      <c r="F27" s="3">
        <v>8</v>
      </c>
      <c r="G27" s="3"/>
      <c r="H27" s="8">
        <f t="shared" si="2"/>
        <v>88</v>
      </c>
    </row>
    <row r="28" spans="1:8">
      <c r="A28" t="s">
        <v>49</v>
      </c>
      <c r="B28" s="3"/>
      <c r="C28" s="3">
        <v>80</v>
      </c>
      <c r="D28" s="3">
        <v>32</v>
      </c>
      <c r="E28" s="3">
        <v>40</v>
      </c>
      <c r="F28" s="3">
        <v>8</v>
      </c>
      <c r="G28" s="3"/>
      <c r="H28" s="8">
        <f t="shared" si="2"/>
        <v>160</v>
      </c>
    </row>
    <row r="29" spans="1:8">
      <c r="A29" s="1" t="s">
        <v>50</v>
      </c>
    </row>
    <row r="30" spans="1:8">
      <c r="A30" t="s">
        <v>51</v>
      </c>
      <c r="B30" s="3"/>
      <c r="C30" s="3">
        <v>8</v>
      </c>
      <c r="D30" s="3">
        <v>8</v>
      </c>
      <c r="E30" s="3">
        <v>160</v>
      </c>
      <c r="F30" s="3">
        <v>24</v>
      </c>
      <c r="G30" s="3"/>
      <c r="H30" s="8">
        <f t="shared" si="2"/>
        <v>200</v>
      </c>
    </row>
    <row r="31" spans="1:8">
      <c r="A31" t="s">
        <v>52</v>
      </c>
      <c r="B31" s="3"/>
      <c r="C31" s="3">
        <v>8</v>
      </c>
      <c r="D31" s="3">
        <v>8</v>
      </c>
      <c r="E31" s="3">
        <v>40</v>
      </c>
      <c r="F31" s="3">
        <v>16</v>
      </c>
      <c r="G31" s="3"/>
      <c r="H31" s="8">
        <f t="shared" si="2"/>
        <v>72</v>
      </c>
    </row>
    <row r="32" spans="1:8">
      <c r="A32" t="s">
        <v>54</v>
      </c>
      <c r="B32" s="3"/>
      <c r="C32" s="3">
        <v>4</v>
      </c>
      <c r="D32" s="3">
        <v>8</v>
      </c>
      <c r="E32" s="3">
        <v>40</v>
      </c>
      <c r="F32" s="3">
        <v>8</v>
      </c>
      <c r="G32" s="3"/>
      <c r="H32" s="8">
        <f t="shared" si="2"/>
        <v>60</v>
      </c>
    </row>
    <row r="33" spans="1:8">
      <c r="A33" t="s">
        <v>55</v>
      </c>
      <c r="B33" s="3"/>
      <c r="C33" s="3">
        <v>4</v>
      </c>
      <c r="D33" s="3">
        <v>8</v>
      </c>
      <c r="E33" s="3">
        <v>40</v>
      </c>
      <c r="F33" s="3">
        <v>8</v>
      </c>
      <c r="G33" s="3"/>
      <c r="H33" s="8">
        <f t="shared" si="2"/>
        <v>60</v>
      </c>
    </row>
    <row r="34" spans="1:8">
      <c r="A34" t="s">
        <v>56</v>
      </c>
      <c r="B34" s="3"/>
      <c r="C34" s="3">
        <v>4</v>
      </c>
      <c r="D34" s="3">
        <v>8</v>
      </c>
      <c r="E34" s="3">
        <v>40</v>
      </c>
      <c r="F34" s="3">
        <v>8</v>
      </c>
      <c r="G34" s="3"/>
      <c r="H34" s="8">
        <f t="shared" si="2"/>
        <v>60</v>
      </c>
    </row>
    <row r="35" spans="1:8">
      <c r="A35" t="s">
        <v>57</v>
      </c>
      <c r="B35" s="3"/>
      <c r="C35" s="3">
        <v>8</v>
      </c>
      <c r="D35" s="3">
        <v>8</v>
      </c>
      <c r="E35" s="3">
        <v>40</v>
      </c>
      <c r="F35" s="3">
        <v>16</v>
      </c>
      <c r="G35" s="3"/>
      <c r="H35" s="8">
        <f t="shared" si="2"/>
        <v>72</v>
      </c>
    </row>
    <row r="36" spans="1:8">
      <c r="A36" t="s">
        <v>58</v>
      </c>
      <c r="B36" s="3"/>
      <c r="C36" s="3">
        <v>8</v>
      </c>
      <c r="D36" s="3">
        <v>8</v>
      </c>
      <c r="E36" s="3">
        <v>40</v>
      </c>
      <c r="F36" s="3">
        <v>8</v>
      </c>
      <c r="G36" s="3"/>
      <c r="H36" s="8">
        <f t="shared" si="2"/>
        <v>64</v>
      </c>
    </row>
    <row r="37" spans="1:8">
      <c r="A37" s="1" t="s">
        <v>59</v>
      </c>
    </row>
    <row r="38" spans="1:8">
      <c r="A38" t="s">
        <v>60</v>
      </c>
      <c r="B38" s="3"/>
      <c r="C38" s="3">
        <v>16</v>
      </c>
      <c r="D38" s="3">
        <v>8</v>
      </c>
      <c r="E38" s="3">
        <v>40</v>
      </c>
      <c r="F38" s="3">
        <v>16</v>
      </c>
      <c r="G38" s="3"/>
      <c r="H38" s="8">
        <f t="shared" si="2"/>
        <v>80</v>
      </c>
    </row>
    <row r="39" spans="1:8">
      <c r="A39" s="1" t="s">
        <v>61</v>
      </c>
    </row>
    <row r="40" spans="1:8">
      <c r="A40" t="s">
        <v>62</v>
      </c>
      <c r="B40" s="3"/>
      <c r="C40" s="3">
        <v>24</v>
      </c>
      <c r="D40" s="3">
        <v>16</v>
      </c>
      <c r="E40" s="3">
        <v>120</v>
      </c>
      <c r="F40" s="3">
        <v>24</v>
      </c>
      <c r="G40" s="3">
        <v>24</v>
      </c>
      <c r="H40" s="8">
        <f t="shared" si="2"/>
        <v>208</v>
      </c>
    </row>
    <row r="41" spans="1:8">
      <c r="A41" t="s">
        <v>63</v>
      </c>
      <c r="B41" s="3"/>
      <c r="C41" s="3">
        <v>40</v>
      </c>
      <c r="D41" s="3">
        <v>40</v>
      </c>
      <c r="E41" s="3">
        <v>240</v>
      </c>
      <c r="F41" s="3">
        <v>56</v>
      </c>
      <c r="G41" s="3">
        <v>40</v>
      </c>
      <c r="H41" s="8">
        <f t="shared" si="2"/>
        <v>416</v>
      </c>
    </row>
    <row r="42" spans="1:8">
      <c r="A42" s="1" t="s">
        <v>64</v>
      </c>
    </row>
    <row r="43" spans="1:8">
      <c r="A43" t="s">
        <v>65</v>
      </c>
      <c r="B43" s="3"/>
      <c r="C43" s="3"/>
      <c r="D43" s="3">
        <v>40</v>
      </c>
      <c r="E43" s="3">
        <v>80</v>
      </c>
      <c r="F43" s="3"/>
      <c r="G43" s="3"/>
      <c r="H43" s="8">
        <f t="shared" si="2"/>
        <v>120</v>
      </c>
    </row>
    <row r="44" spans="1:8">
      <c r="A44" t="s">
        <v>135</v>
      </c>
      <c r="B44" s="3"/>
      <c r="C44" s="3"/>
      <c r="D44" s="3">
        <v>16</v>
      </c>
      <c r="E44" s="3">
        <v>16</v>
      </c>
      <c r="F44" s="3"/>
      <c r="G44" s="3"/>
      <c r="H44" s="8">
        <f t="shared" si="2"/>
        <v>32</v>
      </c>
    </row>
    <row r="45" spans="1:8">
      <c r="A45" t="s">
        <v>66</v>
      </c>
      <c r="B45" s="3"/>
      <c r="C45" s="3">
        <v>4</v>
      </c>
      <c r="D45" s="3">
        <v>8</v>
      </c>
      <c r="E45" s="3">
        <v>40</v>
      </c>
      <c r="F45" s="3">
        <v>8</v>
      </c>
      <c r="G45" s="3"/>
      <c r="H45" s="8">
        <f t="shared" si="2"/>
        <v>60</v>
      </c>
    </row>
    <row r="46" spans="1:8">
      <c r="A46" t="s">
        <v>67</v>
      </c>
      <c r="B46" s="3"/>
      <c r="C46" s="3">
        <v>4</v>
      </c>
      <c r="D46" s="3">
        <v>40</v>
      </c>
      <c r="E46" s="3">
        <v>40</v>
      </c>
      <c r="F46" s="3"/>
      <c r="G46" s="3"/>
      <c r="H46" s="8">
        <f t="shared" si="2"/>
        <v>84</v>
      </c>
    </row>
    <row r="47" spans="1:8">
      <c r="A47" t="s">
        <v>206</v>
      </c>
      <c r="B47" s="3"/>
      <c r="C47" s="3"/>
      <c r="D47" s="3">
        <v>0</v>
      </c>
      <c r="E47" s="3">
        <v>0</v>
      </c>
      <c r="F47" s="3"/>
      <c r="G47" s="3"/>
      <c r="H47" s="8">
        <f t="shared" si="2"/>
        <v>0</v>
      </c>
    </row>
    <row r="48" spans="1:8">
      <c r="A48" t="s">
        <v>207</v>
      </c>
      <c r="B48" s="3"/>
      <c r="C48" s="3"/>
      <c r="D48" s="3">
        <v>0</v>
      </c>
      <c r="E48" s="3">
        <v>0</v>
      </c>
      <c r="F48" s="3">
        <v>0</v>
      </c>
      <c r="G48" s="3"/>
      <c r="H48" s="8">
        <f t="shared" si="2"/>
        <v>0</v>
      </c>
    </row>
    <row r="49" spans="1:8">
      <c r="A49" t="s">
        <v>68</v>
      </c>
      <c r="B49" s="3"/>
      <c r="C49" s="3">
        <v>40</v>
      </c>
      <c r="D49" s="3">
        <v>16</v>
      </c>
      <c r="E49" s="3"/>
      <c r="F49" s="3">
        <v>80</v>
      </c>
      <c r="G49" s="3">
        <v>16</v>
      </c>
      <c r="H49" s="8">
        <f t="shared" si="2"/>
        <v>152</v>
      </c>
    </row>
    <row r="50" spans="1:8">
      <c r="A50" t="s">
        <v>69</v>
      </c>
      <c r="B50" s="3"/>
      <c r="C50" s="3"/>
      <c r="D50" s="3">
        <v>32</v>
      </c>
      <c r="E50" s="3"/>
      <c r="F50" s="3">
        <v>16</v>
      </c>
      <c r="G50" s="3"/>
      <c r="H50" s="8">
        <f t="shared" si="2"/>
        <v>48</v>
      </c>
    </row>
    <row r="51" spans="1:8">
      <c r="A51" t="s">
        <v>70</v>
      </c>
      <c r="B51" s="3"/>
      <c r="C51" s="3"/>
      <c r="D51" s="3">
        <v>8</v>
      </c>
      <c r="E51" s="3">
        <v>32</v>
      </c>
      <c r="F51" s="3">
        <v>16</v>
      </c>
      <c r="G51" s="3"/>
      <c r="H51" s="8">
        <f t="shared" si="2"/>
        <v>56</v>
      </c>
    </row>
    <row r="52" spans="1:8">
      <c r="A52" s="1" t="s">
        <v>71</v>
      </c>
    </row>
    <row r="53" spans="1:8" ht="15.75" thickBot="1">
      <c r="A53" t="s">
        <v>208</v>
      </c>
      <c r="B53" s="3"/>
      <c r="C53" s="3"/>
      <c r="D53" s="3"/>
      <c r="E53" s="3"/>
      <c r="F53" s="3"/>
      <c r="G53" s="3"/>
      <c r="H53" s="10">
        <f t="shared" si="2"/>
        <v>0</v>
      </c>
    </row>
    <row r="54" spans="1:8" ht="19.5" thickBot="1">
      <c r="A54" s="19" t="s">
        <v>107</v>
      </c>
      <c r="B54" s="20">
        <f>SUM(B55:B68)</f>
        <v>80</v>
      </c>
      <c r="C54" s="20">
        <f t="shared" ref="C54:H54" si="4">SUM(C55:C68)</f>
        <v>400</v>
      </c>
      <c r="D54" s="20">
        <f t="shared" si="4"/>
        <v>120</v>
      </c>
      <c r="E54" s="20">
        <f t="shared" si="4"/>
        <v>320</v>
      </c>
      <c r="F54" s="20">
        <f t="shared" si="4"/>
        <v>120</v>
      </c>
      <c r="G54" s="21">
        <f t="shared" si="4"/>
        <v>40</v>
      </c>
      <c r="H54" s="11">
        <f t="shared" si="4"/>
        <v>1080</v>
      </c>
    </row>
    <row r="55" spans="1:8">
      <c r="A55" t="s">
        <v>41</v>
      </c>
      <c r="B55" s="7"/>
      <c r="C55" s="7">
        <v>40</v>
      </c>
      <c r="D55" s="7"/>
      <c r="E55" s="7"/>
      <c r="F55" s="7">
        <v>40</v>
      </c>
      <c r="G55" s="7">
        <v>40</v>
      </c>
      <c r="H55" s="8">
        <f t="shared" si="2"/>
        <v>120</v>
      </c>
    </row>
    <row r="56" spans="1:8">
      <c r="A56" t="s">
        <v>39</v>
      </c>
      <c r="B56" s="3">
        <v>40</v>
      </c>
      <c r="C56" s="3">
        <v>40</v>
      </c>
      <c r="D56" s="3">
        <v>40</v>
      </c>
      <c r="E56" s="3"/>
      <c r="F56" s="3"/>
      <c r="G56" s="3"/>
      <c r="H56" s="8">
        <f t="shared" si="2"/>
        <v>120</v>
      </c>
    </row>
    <row r="57" spans="1:8">
      <c r="A57" t="s">
        <v>209</v>
      </c>
      <c r="B57" s="3">
        <v>40</v>
      </c>
      <c r="C57" s="3">
        <v>40</v>
      </c>
      <c r="D57" s="3">
        <v>40</v>
      </c>
      <c r="E57" s="3"/>
      <c r="F57" s="3"/>
      <c r="G57" s="3"/>
      <c r="H57" s="8">
        <f t="shared" si="2"/>
        <v>120</v>
      </c>
    </row>
    <row r="58" spans="1:8">
      <c r="A58" t="s">
        <v>210</v>
      </c>
      <c r="B58" s="3"/>
      <c r="C58" s="3"/>
      <c r="D58" s="3"/>
      <c r="E58" s="3"/>
      <c r="F58" s="3">
        <v>80</v>
      </c>
      <c r="G58" s="3"/>
      <c r="H58" s="8">
        <f t="shared" si="2"/>
        <v>80</v>
      </c>
    </row>
    <row r="59" spans="1:8">
      <c r="A59" s="1" t="s">
        <v>110</v>
      </c>
    </row>
    <row r="60" spans="1:8">
      <c r="A60" s="1" t="s">
        <v>111</v>
      </c>
    </row>
    <row r="61" spans="1:8">
      <c r="A61" t="s">
        <v>112</v>
      </c>
      <c r="B61" s="3"/>
      <c r="C61" s="3">
        <v>40</v>
      </c>
      <c r="D61" s="3"/>
      <c r="E61" s="3"/>
      <c r="F61" s="3"/>
      <c r="G61" s="3"/>
      <c r="H61" s="8">
        <f t="shared" si="2"/>
        <v>40</v>
      </c>
    </row>
    <row r="62" spans="1:8">
      <c r="A62" t="s">
        <v>113</v>
      </c>
      <c r="B62" s="3"/>
      <c r="C62" s="3">
        <v>40</v>
      </c>
      <c r="D62" s="3"/>
      <c r="E62" s="3"/>
      <c r="F62" s="3"/>
      <c r="G62" s="3"/>
      <c r="H62" s="8">
        <f t="shared" si="2"/>
        <v>40</v>
      </c>
    </row>
    <row r="63" spans="1:8">
      <c r="A63" t="s">
        <v>114</v>
      </c>
      <c r="B63" s="3"/>
      <c r="C63" s="3">
        <v>40</v>
      </c>
      <c r="D63" s="3"/>
      <c r="E63" s="3"/>
      <c r="F63" s="3"/>
      <c r="G63" s="3"/>
      <c r="H63" s="8">
        <f t="shared" si="2"/>
        <v>40</v>
      </c>
    </row>
    <row r="64" spans="1:8">
      <c r="A64" t="s">
        <v>115</v>
      </c>
      <c r="B64" s="3"/>
      <c r="C64" s="3">
        <v>40</v>
      </c>
      <c r="D64" s="3"/>
      <c r="E64" s="3"/>
      <c r="F64" s="3"/>
      <c r="G64" s="3"/>
      <c r="H64" s="8">
        <f t="shared" si="2"/>
        <v>40</v>
      </c>
    </row>
    <row r="65" spans="1:8">
      <c r="A65" t="s">
        <v>116</v>
      </c>
      <c r="B65" s="3"/>
      <c r="C65" s="3">
        <v>40</v>
      </c>
      <c r="D65" s="3"/>
      <c r="E65" s="3"/>
      <c r="F65" s="3"/>
      <c r="G65" s="3"/>
      <c r="H65" s="8">
        <f t="shared" si="2"/>
        <v>40</v>
      </c>
    </row>
    <row r="66" spans="1:8">
      <c r="A66" t="s">
        <v>117</v>
      </c>
      <c r="B66" s="3"/>
      <c r="C66" s="3">
        <v>40</v>
      </c>
      <c r="D66" s="3"/>
      <c r="E66" s="3"/>
      <c r="F66" s="3"/>
      <c r="G66" s="3"/>
      <c r="H66" s="8">
        <f t="shared" si="2"/>
        <v>40</v>
      </c>
    </row>
    <row r="67" spans="1:8">
      <c r="A67" t="s">
        <v>118</v>
      </c>
      <c r="B67" s="3"/>
      <c r="C67" s="3">
        <v>40</v>
      </c>
      <c r="D67" s="3"/>
      <c r="E67" s="3"/>
      <c r="F67" s="3"/>
      <c r="G67" s="3"/>
      <c r="H67" s="8">
        <f t="shared" si="2"/>
        <v>40</v>
      </c>
    </row>
    <row r="68" spans="1:8" ht="15.75" thickBot="1">
      <c r="A68" t="s">
        <v>109</v>
      </c>
      <c r="B68" s="9"/>
      <c r="C68" s="9"/>
      <c r="D68" s="9">
        <v>40</v>
      </c>
      <c r="E68" s="9">
        <v>320</v>
      </c>
      <c r="F68" s="9"/>
      <c r="G68" s="9"/>
      <c r="H68" s="10">
        <f t="shared" si="2"/>
        <v>360</v>
      </c>
    </row>
    <row r="69" spans="1:8" ht="19.5" thickBot="1">
      <c r="A69" s="19" t="s">
        <v>119</v>
      </c>
      <c r="B69" s="20">
        <f>SUM(B70:B162)</f>
        <v>0</v>
      </c>
      <c r="C69" s="20">
        <f t="shared" ref="C69:H69" si="5">SUM(C70:C162)</f>
        <v>1244</v>
      </c>
      <c r="D69" s="20">
        <f t="shared" si="5"/>
        <v>1268</v>
      </c>
      <c r="E69" s="20">
        <f t="shared" si="5"/>
        <v>5104</v>
      </c>
      <c r="F69" s="20">
        <f t="shared" si="5"/>
        <v>1588</v>
      </c>
      <c r="G69" s="21">
        <f t="shared" si="5"/>
        <v>260</v>
      </c>
      <c r="H69" s="11">
        <f t="shared" si="5"/>
        <v>9464</v>
      </c>
    </row>
    <row r="70" spans="1:8">
      <c r="A70" s="2" t="s">
        <v>110</v>
      </c>
    </row>
    <row r="71" spans="1:8">
      <c r="A71" t="s">
        <v>211</v>
      </c>
      <c r="B71" s="3"/>
      <c r="C71" s="3">
        <v>160</v>
      </c>
      <c r="D71" s="3">
        <v>160</v>
      </c>
      <c r="E71" s="3"/>
      <c r="F71" s="3"/>
      <c r="G71" s="3"/>
      <c r="H71" s="8">
        <f t="shared" ref="H71:H132" si="6">SUM(B71:G71)</f>
        <v>320</v>
      </c>
    </row>
    <row r="72" spans="1:8">
      <c r="A72" t="s">
        <v>212</v>
      </c>
      <c r="B72" s="3"/>
      <c r="C72" s="3">
        <v>320</v>
      </c>
      <c r="D72" s="3"/>
      <c r="E72" s="3">
        <v>80</v>
      </c>
      <c r="F72" s="3"/>
      <c r="G72" s="3"/>
      <c r="H72" s="8">
        <f t="shared" si="6"/>
        <v>400</v>
      </c>
    </row>
    <row r="73" spans="1:8">
      <c r="A73" s="1" t="s">
        <v>120</v>
      </c>
    </row>
    <row r="74" spans="1:8">
      <c r="A74" t="s">
        <v>121</v>
      </c>
      <c r="B74" s="3"/>
      <c r="C74" s="3">
        <v>40</v>
      </c>
      <c r="D74" s="3">
        <v>24</v>
      </c>
      <c r="E74" s="3">
        <v>160</v>
      </c>
      <c r="F74" s="3">
        <v>40</v>
      </c>
      <c r="G74" s="3"/>
      <c r="H74" s="8">
        <f t="shared" si="6"/>
        <v>264</v>
      </c>
    </row>
    <row r="75" spans="1:8">
      <c r="A75" t="s">
        <v>122</v>
      </c>
      <c r="B75" s="3"/>
      <c r="C75" s="3">
        <v>16</v>
      </c>
      <c r="D75" s="3">
        <v>16</v>
      </c>
      <c r="E75" s="3">
        <v>40</v>
      </c>
      <c r="F75" s="3">
        <v>16</v>
      </c>
      <c r="G75" s="3"/>
      <c r="H75" s="8">
        <f t="shared" si="6"/>
        <v>88</v>
      </c>
    </row>
    <row r="76" spans="1:8">
      <c r="A76" t="s">
        <v>123</v>
      </c>
      <c r="B76" s="3"/>
      <c r="C76" s="3">
        <v>16</v>
      </c>
      <c r="D76" s="3">
        <v>16</v>
      </c>
      <c r="E76" s="3">
        <v>40</v>
      </c>
      <c r="F76" s="3">
        <v>16</v>
      </c>
      <c r="G76" s="3"/>
      <c r="H76" s="8">
        <f t="shared" si="6"/>
        <v>88</v>
      </c>
    </row>
    <row r="77" spans="1:8">
      <c r="A77" t="s">
        <v>124</v>
      </c>
      <c r="B77" s="3"/>
      <c r="C77" s="3">
        <v>16</v>
      </c>
      <c r="D77" s="3">
        <v>16</v>
      </c>
      <c r="E77" s="3">
        <v>40</v>
      </c>
      <c r="F77" s="3">
        <v>16</v>
      </c>
      <c r="G77" s="3"/>
      <c r="H77" s="8">
        <f t="shared" si="6"/>
        <v>88</v>
      </c>
    </row>
    <row r="78" spans="1:8">
      <c r="A78" t="s">
        <v>125</v>
      </c>
      <c r="B78" s="3"/>
      <c r="C78" s="3">
        <v>16</v>
      </c>
      <c r="D78" s="3">
        <v>16</v>
      </c>
      <c r="E78" s="3">
        <v>40</v>
      </c>
      <c r="F78" s="3">
        <v>16</v>
      </c>
      <c r="G78" s="3"/>
      <c r="H78" s="8">
        <f t="shared" si="6"/>
        <v>88</v>
      </c>
    </row>
    <row r="79" spans="1:8">
      <c r="A79" t="s">
        <v>126</v>
      </c>
      <c r="B79" s="3"/>
      <c r="C79" s="3">
        <v>40</v>
      </c>
      <c r="D79" s="3">
        <v>40</v>
      </c>
      <c r="E79" s="3">
        <v>160</v>
      </c>
      <c r="F79" s="3">
        <v>40</v>
      </c>
      <c r="G79" s="3"/>
      <c r="H79" s="8">
        <f t="shared" si="6"/>
        <v>280</v>
      </c>
    </row>
    <row r="80" spans="1:8">
      <c r="A80" s="1" t="s">
        <v>64</v>
      </c>
    </row>
    <row r="81" spans="1:8">
      <c r="A81" t="s">
        <v>65</v>
      </c>
      <c r="B81" s="3"/>
      <c r="C81" s="3"/>
      <c r="D81" s="3">
        <v>40</v>
      </c>
      <c r="E81" s="3">
        <v>80</v>
      </c>
      <c r="F81" s="3"/>
      <c r="G81" s="3"/>
      <c r="H81" s="8">
        <f t="shared" si="6"/>
        <v>120</v>
      </c>
    </row>
    <row r="82" spans="1:8">
      <c r="A82" t="s">
        <v>127</v>
      </c>
      <c r="B82" s="3"/>
      <c r="C82" s="3">
        <v>24</v>
      </c>
      <c r="D82" s="3">
        <v>16</v>
      </c>
      <c r="E82" s="3">
        <v>80</v>
      </c>
      <c r="F82" s="3">
        <v>40</v>
      </c>
      <c r="G82" s="3">
        <v>24</v>
      </c>
      <c r="H82" s="8">
        <f t="shared" si="6"/>
        <v>184</v>
      </c>
    </row>
    <row r="83" spans="1:8">
      <c r="A83" t="s">
        <v>128</v>
      </c>
      <c r="B83" s="3"/>
      <c r="C83" s="3"/>
      <c r="D83" s="3">
        <v>16</v>
      </c>
      <c r="E83" s="3">
        <v>80</v>
      </c>
      <c r="F83" s="3">
        <v>80</v>
      </c>
      <c r="G83" s="3"/>
      <c r="H83" s="8">
        <f t="shared" si="6"/>
        <v>176</v>
      </c>
    </row>
    <row r="84" spans="1:8">
      <c r="A84" t="s">
        <v>129</v>
      </c>
      <c r="B84" s="3"/>
      <c r="C84" s="3"/>
      <c r="D84" s="3">
        <v>8</v>
      </c>
      <c r="E84" s="3">
        <v>40</v>
      </c>
      <c r="F84" s="3">
        <v>40</v>
      </c>
      <c r="G84" s="3"/>
      <c r="H84" s="8">
        <f t="shared" si="6"/>
        <v>88</v>
      </c>
    </row>
    <row r="85" spans="1:8">
      <c r="A85" t="s">
        <v>130</v>
      </c>
      <c r="B85" s="3"/>
      <c r="C85" s="3">
        <v>8</v>
      </c>
      <c r="D85" s="3">
        <v>8</v>
      </c>
      <c r="E85" s="3">
        <v>40</v>
      </c>
      <c r="F85" s="3">
        <v>24</v>
      </c>
      <c r="G85" s="3">
        <v>40</v>
      </c>
      <c r="H85" s="8">
        <f t="shared" si="6"/>
        <v>120</v>
      </c>
    </row>
    <row r="86" spans="1:8">
      <c r="A86" t="s">
        <v>131</v>
      </c>
      <c r="B86" s="3"/>
      <c r="C86" s="3">
        <v>16</v>
      </c>
      <c r="D86" s="3"/>
      <c r="E86" s="3"/>
      <c r="F86" s="3"/>
      <c r="G86" s="3">
        <v>16</v>
      </c>
      <c r="H86" s="8">
        <f t="shared" si="6"/>
        <v>32</v>
      </c>
    </row>
    <row r="87" spans="1:8">
      <c r="A87" t="s">
        <v>132</v>
      </c>
      <c r="B87" s="3"/>
      <c r="C87" s="3">
        <v>16</v>
      </c>
      <c r="D87" s="3">
        <v>8</v>
      </c>
      <c r="E87" s="3">
        <v>40</v>
      </c>
      <c r="F87" s="3">
        <v>16</v>
      </c>
      <c r="G87" s="3"/>
      <c r="H87" s="8">
        <f t="shared" si="6"/>
        <v>80</v>
      </c>
    </row>
    <row r="88" spans="1:8">
      <c r="A88" t="s">
        <v>133</v>
      </c>
      <c r="B88" s="3"/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8">
        <f t="shared" si="6"/>
        <v>0</v>
      </c>
    </row>
    <row r="89" spans="1:8">
      <c r="A89" t="s">
        <v>134</v>
      </c>
      <c r="B89" s="3"/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8">
        <f t="shared" si="6"/>
        <v>0</v>
      </c>
    </row>
    <row r="90" spans="1:8">
      <c r="A90" t="s">
        <v>135</v>
      </c>
      <c r="B90" s="3"/>
      <c r="C90" s="3"/>
      <c r="D90" s="3">
        <v>40</v>
      </c>
      <c r="E90" s="3"/>
      <c r="F90" s="3"/>
      <c r="G90" s="3"/>
      <c r="H90" s="8">
        <f t="shared" si="6"/>
        <v>40</v>
      </c>
    </row>
    <row r="91" spans="1:8">
      <c r="A91" t="s">
        <v>136</v>
      </c>
      <c r="B91" s="3"/>
      <c r="C91" s="3">
        <v>4</v>
      </c>
      <c r="D91" s="3">
        <v>4</v>
      </c>
      <c r="E91" s="3">
        <v>16</v>
      </c>
      <c r="F91" s="3">
        <v>8</v>
      </c>
      <c r="G91" s="3"/>
      <c r="H91" s="8">
        <f t="shared" si="6"/>
        <v>32</v>
      </c>
    </row>
    <row r="92" spans="1:8">
      <c r="A92" t="s">
        <v>137</v>
      </c>
      <c r="B92" s="3"/>
      <c r="C92" s="3">
        <v>8</v>
      </c>
      <c r="D92" s="3">
        <v>40</v>
      </c>
      <c r="E92" s="3">
        <v>160</v>
      </c>
      <c r="F92" s="3">
        <v>40</v>
      </c>
      <c r="G92" s="3"/>
      <c r="H92" s="8">
        <f t="shared" si="6"/>
        <v>248</v>
      </c>
    </row>
    <row r="93" spans="1:8">
      <c r="A93" t="s">
        <v>138</v>
      </c>
      <c r="B93" s="3"/>
      <c r="C93" s="3">
        <v>56</v>
      </c>
      <c r="D93" s="3">
        <v>32</v>
      </c>
      <c r="E93" s="3">
        <v>80</v>
      </c>
      <c r="F93" s="3">
        <v>40</v>
      </c>
      <c r="G93" s="3"/>
      <c r="H93" s="8">
        <f t="shared" si="6"/>
        <v>208</v>
      </c>
    </row>
    <row r="94" spans="1:8">
      <c r="A94" t="s">
        <v>139</v>
      </c>
      <c r="B94" s="3"/>
      <c r="C94" s="3"/>
      <c r="D94" s="3">
        <v>80</v>
      </c>
      <c r="E94" s="3">
        <v>160</v>
      </c>
      <c r="F94" s="3">
        <v>80</v>
      </c>
      <c r="G94" s="3"/>
      <c r="H94" s="8">
        <f t="shared" si="6"/>
        <v>320</v>
      </c>
    </row>
    <row r="95" spans="1:8">
      <c r="A95" t="s">
        <v>140</v>
      </c>
      <c r="B95" s="3"/>
      <c r="C95" s="3"/>
      <c r="D95" s="3">
        <v>16</v>
      </c>
      <c r="E95" s="3">
        <v>32</v>
      </c>
      <c r="F95" s="3"/>
      <c r="G95" s="3"/>
      <c r="H95" s="8">
        <f t="shared" si="6"/>
        <v>48</v>
      </c>
    </row>
    <row r="96" spans="1:8">
      <c r="A96" t="s">
        <v>141</v>
      </c>
      <c r="B96" s="3"/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8">
        <f t="shared" si="6"/>
        <v>0</v>
      </c>
    </row>
    <row r="97" spans="1:8">
      <c r="A97" t="s">
        <v>142</v>
      </c>
      <c r="B97" s="3"/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8">
        <f t="shared" si="6"/>
        <v>0</v>
      </c>
    </row>
    <row r="98" spans="1:8">
      <c r="A98" t="s">
        <v>143</v>
      </c>
      <c r="B98" s="3"/>
      <c r="C98" s="3"/>
      <c r="D98" s="3">
        <v>40</v>
      </c>
      <c r="E98" s="3">
        <v>160</v>
      </c>
      <c r="F98" s="3">
        <v>40</v>
      </c>
      <c r="G98" s="3"/>
      <c r="H98" s="8">
        <f t="shared" si="6"/>
        <v>240</v>
      </c>
    </row>
    <row r="99" spans="1:8">
      <c r="A99" t="s">
        <v>144</v>
      </c>
      <c r="B99" s="3"/>
      <c r="C99" s="3"/>
      <c r="D99" s="3">
        <v>32</v>
      </c>
      <c r="E99" s="3">
        <v>80</v>
      </c>
      <c r="F99" s="3">
        <v>40</v>
      </c>
      <c r="G99" s="3"/>
      <c r="H99" s="8">
        <f t="shared" si="6"/>
        <v>152</v>
      </c>
    </row>
    <row r="100" spans="1:8">
      <c r="A100" t="s">
        <v>67</v>
      </c>
      <c r="B100" s="3"/>
      <c r="C100" s="3">
        <v>4</v>
      </c>
      <c r="D100" s="3">
        <v>40</v>
      </c>
      <c r="E100" s="3">
        <v>40</v>
      </c>
      <c r="F100" s="3"/>
      <c r="G100" s="3"/>
      <c r="H100" s="8">
        <f t="shared" si="6"/>
        <v>84</v>
      </c>
    </row>
    <row r="101" spans="1:8">
      <c r="A101" t="s">
        <v>145</v>
      </c>
      <c r="B101" s="3"/>
      <c r="C101" s="3">
        <v>4</v>
      </c>
      <c r="D101" s="3">
        <v>16</v>
      </c>
      <c r="E101" s="3">
        <v>80</v>
      </c>
      <c r="F101" s="3"/>
      <c r="G101" s="3"/>
      <c r="H101" s="8">
        <f t="shared" si="6"/>
        <v>100</v>
      </c>
    </row>
    <row r="102" spans="1:8">
      <c r="A102" t="s">
        <v>146</v>
      </c>
      <c r="B102" s="3"/>
      <c r="C102" s="3">
        <v>8</v>
      </c>
      <c r="D102" s="3">
        <v>32</v>
      </c>
      <c r="E102" s="3">
        <v>80</v>
      </c>
      <c r="F102" s="3">
        <v>32</v>
      </c>
      <c r="G102" s="3"/>
      <c r="H102" s="8">
        <f t="shared" si="6"/>
        <v>152</v>
      </c>
    </row>
    <row r="103" spans="1:8">
      <c r="A103" t="s">
        <v>147</v>
      </c>
      <c r="B103" s="3"/>
      <c r="C103" s="3"/>
      <c r="D103" s="3">
        <v>40</v>
      </c>
      <c r="E103" s="3">
        <v>80</v>
      </c>
      <c r="F103" s="3"/>
      <c r="G103" s="3"/>
      <c r="H103" s="8">
        <f t="shared" si="6"/>
        <v>120</v>
      </c>
    </row>
    <row r="104" spans="1:8">
      <c r="A104" t="s">
        <v>148</v>
      </c>
      <c r="B104" s="3"/>
      <c r="C104" s="3">
        <v>16</v>
      </c>
      <c r="D104" s="3">
        <v>40</v>
      </c>
      <c r="E104" s="3">
        <v>240</v>
      </c>
      <c r="F104" s="3">
        <v>240</v>
      </c>
      <c r="G104" s="3"/>
      <c r="H104" s="8">
        <f t="shared" si="6"/>
        <v>536</v>
      </c>
    </row>
    <row r="105" spans="1:8">
      <c r="A105" t="s">
        <v>68</v>
      </c>
      <c r="B105" s="3"/>
      <c r="C105" s="3">
        <v>80</v>
      </c>
      <c r="D105" s="3">
        <v>16</v>
      </c>
      <c r="E105" s="3"/>
      <c r="F105" s="3">
        <v>80</v>
      </c>
      <c r="G105" s="3"/>
      <c r="H105" s="8">
        <f t="shared" si="6"/>
        <v>176</v>
      </c>
    </row>
    <row r="106" spans="1:8">
      <c r="A106" t="s">
        <v>69</v>
      </c>
      <c r="B106" s="3"/>
      <c r="C106" s="3"/>
      <c r="D106" s="3">
        <v>40</v>
      </c>
      <c r="E106" s="3">
        <v>16</v>
      </c>
      <c r="F106" s="3"/>
      <c r="G106" s="3"/>
      <c r="H106" s="8">
        <f t="shared" si="6"/>
        <v>56</v>
      </c>
    </row>
    <row r="107" spans="1:8">
      <c r="A107" t="s">
        <v>70</v>
      </c>
      <c r="B107" s="3"/>
      <c r="C107" s="3">
        <v>8</v>
      </c>
      <c r="D107" s="3">
        <v>8</v>
      </c>
      <c r="E107" s="3">
        <v>40</v>
      </c>
      <c r="F107" s="3">
        <v>24</v>
      </c>
      <c r="G107" s="3"/>
      <c r="H107" s="8">
        <f t="shared" si="6"/>
        <v>80</v>
      </c>
    </row>
    <row r="108" spans="1:8">
      <c r="A108" t="s">
        <v>149</v>
      </c>
      <c r="B108" s="3"/>
      <c r="C108" s="3">
        <v>8</v>
      </c>
      <c r="D108" s="3">
        <v>8</v>
      </c>
      <c r="E108" s="3">
        <v>40</v>
      </c>
      <c r="F108" s="3">
        <v>80</v>
      </c>
      <c r="G108" s="3"/>
      <c r="H108" s="8">
        <f t="shared" si="6"/>
        <v>136</v>
      </c>
    </row>
    <row r="109" spans="1:8">
      <c r="A109" s="1" t="s">
        <v>213</v>
      </c>
    </row>
    <row r="110" spans="1:8">
      <c r="A110" s="1" t="s">
        <v>72</v>
      </c>
    </row>
    <row r="111" spans="1:8">
      <c r="A111" t="s">
        <v>150</v>
      </c>
      <c r="B111" s="3"/>
      <c r="C111" s="3">
        <v>8</v>
      </c>
      <c r="D111" s="3">
        <v>8</v>
      </c>
      <c r="E111" s="3">
        <v>64</v>
      </c>
      <c r="F111" s="3">
        <v>12</v>
      </c>
      <c r="G111" s="3">
        <v>4</v>
      </c>
      <c r="H111" s="8">
        <f t="shared" si="6"/>
        <v>96</v>
      </c>
    </row>
    <row r="112" spans="1:8">
      <c r="A112" t="s">
        <v>151</v>
      </c>
      <c r="B112" s="3"/>
      <c r="C112" s="3">
        <v>8</v>
      </c>
      <c r="D112" s="3">
        <v>8</v>
      </c>
      <c r="E112" s="3">
        <v>64</v>
      </c>
      <c r="F112" s="3">
        <v>12</v>
      </c>
      <c r="G112" s="3">
        <v>4</v>
      </c>
      <c r="H112" s="8">
        <f t="shared" si="6"/>
        <v>96</v>
      </c>
    </row>
    <row r="113" spans="1:8">
      <c r="A113" t="s">
        <v>73</v>
      </c>
      <c r="B113" s="3"/>
      <c r="C113" s="3">
        <v>8</v>
      </c>
      <c r="D113" s="3">
        <v>8</v>
      </c>
      <c r="E113" s="3">
        <v>64</v>
      </c>
      <c r="F113" s="3">
        <v>12</v>
      </c>
      <c r="G113" s="3">
        <v>4</v>
      </c>
      <c r="H113" s="8">
        <f t="shared" si="6"/>
        <v>96</v>
      </c>
    </row>
    <row r="114" spans="1:8">
      <c r="A114" t="s">
        <v>152</v>
      </c>
      <c r="B114" s="3"/>
      <c r="C114" s="3">
        <v>8</v>
      </c>
      <c r="D114" s="3">
        <v>8</v>
      </c>
      <c r="E114" s="3">
        <v>64</v>
      </c>
      <c r="F114" s="3">
        <v>12</v>
      </c>
      <c r="G114" s="3">
        <v>4</v>
      </c>
      <c r="H114" s="8">
        <f t="shared" si="6"/>
        <v>96</v>
      </c>
    </row>
    <row r="115" spans="1:8">
      <c r="A115" t="s">
        <v>74</v>
      </c>
      <c r="B115" s="3"/>
      <c r="C115" s="3">
        <v>8</v>
      </c>
      <c r="D115" s="3">
        <v>8</v>
      </c>
      <c r="E115" s="3">
        <v>64</v>
      </c>
      <c r="F115" s="3">
        <v>12</v>
      </c>
      <c r="G115" s="3">
        <v>4</v>
      </c>
      <c r="H115" s="8">
        <f t="shared" si="6"/>
        <v>96</v>
      </c>
    </row>
    <row r="116" spans="1:8">
      <c r="A116" t="s">
        <v>75</v>
      </c>
      <c r="B116" s="3"/>
      <c r="C116" s="3">
        <v>8</v>
      </c>
      <c r="D116" s="3">
        <v>8</v>
      </c>
      <c r="E116" s="3">
        <v>64</v>
      </c>
      <c r="F116" s="3">
        <v>12</v>
      </c>
      <c r="G116" s="3">
        <v>4</v>
      </c>
      <c r="H116" s="8">
        <f t="shared" si="6"/>
        <v>96</v>
      </c>
    </row>
    <row r="117" spans="1:8">
      <c r="A117" t="s">
        <v>76</v>
      </c>
      <c r="B117" s="3"/>
      <c r="C117" s="3">
        <v>8</v>
      </c>
      <c r="D117" s="3">
        <v>8</v>
      </c>
      <c r="E117" s="3">
        <v>64</v>
      </c>
      <c r="F117" s="3">
        <v>12</v>
      </c>
      <c r="G117" s="3">
        <v>4</v>
      </c>
      <c r="H117" s="8">
        <f t="shared" si="6"/>
        <v>96</v>
      </c>
    </row>
    <row r="118" spans="1:8">
      <c r="A118" t="s">
        <v>77</v>
      </c>
      <c r="B118" s="3"/>
      <c r="C118" s="3">
        <v>8</v>
      </c>
      <c r="D118" s="3">
        <v>8</v>
      </c>
      <c r="E118" s="3">
        <v>64</v>
      </c>
      <c r="F118" s="3">
        <v>12</v>
      </c>
      <c r="G118" s="3">
        <v>4</v>
      </c>
      <c r="H118" s="8">
        <f t="shared" si="6"/>
        <v>96</v>
      </c>
    </row>
    <row r="119" spans="1:8">
      <c r="A119" t="s">
        <v>78</v>
      </c>
      <c r="B119" s="3"/>
      <c r="C119" s="3">
        <v>8</v>
      </c>
      <c r="D119" s="3">
        <v>8</v>
      </c>
      <c r="E119" s="3">
        <v>64</v>
      </c>
      <c r="F119" s="3">
        <v>12</v>
      </c>
      <c r="G119" s="3">
        <v>4</v>
      </c>
      <c r="H119" s="8">
        <f t="shared" si="6"/>
        <v>96</v>
      </c>
    </row>
    <row r="120" spans="1:8">
      <c r="A120" t="s">
        <v>79</v>
      </c>
      <c r="B120" s="3"/>
      <c r="C120" s="3">
        <v>8</v>
      </c>
      <c r="D120" s="3">
        <v>8</v>
      </c>
      <c r="E120" s="3">
        <v>64</v>
      </c>
      <c r="F120" s="3">
        <v>12</v>
      </c>
      <c r="G120" s="3">
        <v>4</v>
      </c>
      <c r="H120" s="8">
        <f t="shared" si="6"/>
        <v>96</v>
      </c>
    </row>
    <row r="121" spans="1:8">
      <c r="A121" s="1" t="s">
        <v>80</v>
      </c>
    </row>
    <row r="122" spans="1:8">
      <c r="A122" t="s">
        <v>81</v>
      </c>
      <c r="B122" s="3"/>
      <c r="C122" s="3">
        <v>8</v>
      </c>
      <c r="D122" s="3">
        <v>8</v>
      </c>
      <c r="E122" s="3">
        <v>64</v>
      </c>
      <c r="F122" s="3">
        <v>12</v>
      </c>
      <c r="G122" s="3">
        <v>4</v>
      </c>
      <c r="H122" s="8">
        <f t="shared" si="6"/>
        <v>96</v>
      </c>
    </row>
    <row r="123" spans="1:8">
      <c r="A123" t="s">
        <v>82</v>
      </c>
      <c r="B123" s="3"/>
      <c r="C123" s="3">
        <v>8</v>
      </c>
      <c r="D123" s="3">
        <v>8</v>
      </c>
      <c r="E123" s="3">
        <v>64</v>
      </c>
      <c r="F123" s="3">
        <v>12</v>
      </c>
      <c r="G123" s="3">
        <v>4</v>
      </c>
      <c r="H123" s="8">
        <f t="shared" si="6"/>
        <v>96</v>
      </c>
    </row>
    <row r="124" spans="1:8">
      <c r="A124" t="s">
        <v>83</v>
      </c>
      <c r="B124" s="3"/>
      <c r="C124" s="3">
        <v>8</v>
      </c>
      <c r="D124" s="3">
        <v>8</v>
      </c>
      <c r="E124" s="3">
        <v>64</v>
      </c>
      <c r="F124" s="3">
        <v>12</v>
      </c>
      <c r="G124" s="3">
        <v>4</v>
      </c>
      <c r="H124" s="8">
        <f t="shared" si="6"/>
        <v>96</v>
      </c>
    </row>
    <row r="125" spans="1:8">
      <c r="A125" t="s">
        <v>153</v>
      </c>
      <c r="B125" s="3"/>
      <c r="C125" s="3">
        <v>8</v>
      </c>
      <c r="D125" s="3">
        <v>8</v>
      </c>
      <c r="E125" s="3">
        <v>64</v>
      </c>
      <c r="F125" s="3">
        <v>12</v>
      </c>
      <c r="G125" s="3">
        <v>4</v>
      </c>
      <c r="H125" s="8">
        <f t="shared" si="6"/>
        <v>96</v>
      </c>
    </row>
    <row r="126" spans="1:8">
      <c r="A126" t="s">
        <v>154</v>
      </c>
      <c r="B126" s="3"/>
      <c r="C126" s="3">
        <v>8</v>
      </c>
      <c r="D126" s="3">
        <v>8</v>
      </c>
      <c r="E126" s="3">
        <v>64</v>
      </c>
      <c r="F126" s="3">
        <v>12</v>
      </c>
      <c r="G126" s="3">
        <v>4</v>
      </c>
      <c r="H126" s="8">
        <f t="shared" si="6"/>
        <v>96</v>
      </c>
    </row>
    <row r="127" spans="1:8">
      <c r="A127" t="s">
        <v>84</v>
      </c>
      <c r="B127" s="3"/>
      <c r="C127" s="3">
        <v>8</v>
      </c>
      <c r="D127" s="3">
        <v>8</v>
      </c>
      <c r="E127" s="3">
        <v>64</v>
      </c>
      <c r="F127" s="3">
        <v>12</v>
      </c>
      <c r="G127" s="3">
        <v>4</v>
      </c>
      <c r="H127" s="8">
        <f t="shared" si="6"/>
        <v>96</v>
      </c>
    </row>
    <row r="128" spans="1:8">
      <c r="A128" t="s">
        <v>155</v>
      </c>
      <c r="B128" s="3"/>
      <c r="C128" s="3">
        <v>8</v>
      </c>
      <c r="D128" s="3">
        <v>8</v>
      </c>
      <c r="E128" s="3">
        <v>64</v>
      </c>
      <c r="F128" s="3">
        <v>12</v>
      </c>
      <c r="G128" s="3">
        <v>4</v>
      </c>
      <c r="H128" s="8">
        <f t="shared" si="6"/>
        <v>96</v>
      </c>
    </row>
    <row r="129" spans="1:8">
      <c r="A129" t="s">
        <v>156</v>
      </c>
      <c r="B129" s="3"/>
      <c r="C129" s="3">
        <v>8</v>
      </c>
      <c r="D129" s="3">
        <v>8</v>
      </c>
      <c r="E129" s="3">
        <v>64</v>
      </c>
      <c r="F129" s="3">
        <v>12</v>
      </c>
      <c r="G129" s="3">
        <v>4</v>
      </c>
      <c r="H129" s="8">
        <f t="shared" si="6"/>
        <v>96</v>
      </c>
    </row>
    <row r="130" spans="1:8">
      <c r="A130" s="1" t="s">
        <v>85</v>
      </c>
    </row>
    <row r="131" spans="1:8">
      <c r="A131" t="s">
        <v>86</v>
      </c>
      <c r="B131" s="3"/>
      <c r="C131" s="3">
        <v>8</v>
      </c>
      <c r="D131" s="3">
        <v>8</v>
      </c>
      <c r="E131" s="3">
        <v>64</v>
      </c>
      <c r="F131" s="3">
        <v>12</v>
      </c>
      <c r="G131" s="3">
        <v>4</v>
      </c>
      <c r="H131" s="8">
        <f t="shared" si="6"/>
        <v>96</v>
      </c>
    </row>
    <row r="132" spans="1:8">
      <c r="A132" t="s">
        <v>87</v>
      </c>
      <c r="B132" s="3"/>
      <c r="C132" s="3">
        <v>8</v>
      </c>
      <c r="D132" s="3">
        <v>8</v>
      </c>
      <c r="E132" s="3">
        <v>64</v>
      </c>
      <c r="F132" s="3">
        <v>12</v>
      </c>
      <c r="G132" s="3">
        <v>4</v>
      </c>
      <c r="H132" s="8">
        <f t="shared" si="6"/>
        <v>96</v>
      </c>
    </row>
    <row r="133" spans="1:8">
      <c r="A133" t="s">
        <v>88</v>
      </c>
      <c r="B133" s="3"/>
      <c r="C133" s="3">
        <v>8</v>
      </c>
      <c r="D133" s="3">
        <v>8</v>
      </c>
      <c r="E133" s="3">
        <v>64</v>
      </c>
      <c r="F133" s="3">
        <v>12</v>
      </c>
      <c r="G133" s="3">
        <v>4</v>
      </c>
      <c r="H133" s="8">
        <f t="shared" ref="H133:H188" si="7">SUM(B133:G133)</f>
        <v>96</v>
      </c>
    </row>
    <row r="134" spans="1:8">
      <c r="A134" t="s">
        <v>157</v>
      </c>
      <c r="B134" s="3"/>
      <c r="C134" s="3">
        <v>8</v>
      </c>
      <c r="D134" s="3">
        <v>8</v>
      </c>
      <c r="E134" s="3">
        <v>64</v>
      </c>
      <c r="F134" s="3">
        <v>12</v>
      </c>
      <c r="G134" s="3">
        <v>4</v>
      </c>
      <c r="H134" s="8">
        <f t="shared" si="7"/>
        <v>96</v>
      </c>
    </row>
    <row r="135" spans="1:8">
      <c r="A135" t="s">
        <v>158</v>
      </c>
      <c r="B135" s="3"/>
      <c r="C135" s="3">
        <v>8</v>
      </c>
      <c r="D135" s="3">
        <v>8</v>
      </c>
      <c r="E135" s="3">
        <v>64</v>
      </c>
      <c r="F135" s="3">
        <v>12</v>
      </c>
      <c r="G135" s="3">
        <v>4</v>
      </c>
      <c r="H135" s="8">
        <f t="shared" si="7"/>
        <v>96</v>
      </c>
    </row>
    <row r="136" spans="1:8">
      <c r="A136" t="s">
        <v>159</v>
      </c>
      <c r="B136" s="3"/>
      <c r="C136" s="3">
        <v>8</v>
      </c>
      <c r="D136" s="3">
        <v>8</v>
      </c>
      <c r="E136" s="3">
        <v>64</v>
      </c>
      <c r="F136" s="3">
        <v>12</v>
      </c>
      <c r="G136" s="3">
        <v>4</v>
      </c>
      <c r="H136" s="8">
        <f t="shared" si="7"/>
        <v>96</v>
      </c>
    </row>
    <row r="137" spans="1:8">
      <c r="A137" t="s">
        <v>160</v>
      </c>
      <c r="B137" s="3"/>
      <c r="C137" s="3">
        <v>8</v>
      </c>
      <c r="D137" s="3">
        <v>8</v>
      </c>
      <c r="E137" s="3">
        <v>64</v>
      </c>
      <c r="F137" s="3">
        <v>12</v>
      </c>
      <c r="G137" s="3">
        <v>4</v>
      </c>
      <c r="H137" s="8">
        <f t="shared" si="7"/>
        <v>96</v>
      </c>
    </row>
    <row r="138" spans="1:8">
      <c r="A138" t="s">
        <v>89</v>
      </c>
      <c r="B138" s="3"/>
      <c r="C138" s="3">
        <v>8</v>
      </c>
      <c r="D138" s="3">
        <v>8</v>
      </c>
      <c r="E138" s="3">
        <v>64</v>
      </c>
      <c r="F138" s="3">
        <v>12</v>
      </c>
      <c r="G138" s="3">
        <v>4</v>
      </c>
      <c r="H138" s="8">
        <f t="shared" si="7"/>
        <v>96</v>
      </c>
    </row>
    <row r="139" spans="1:8">
      <c r="A139" t="s">
        <v>90</v>
      </c>
      <c r="B139" s="3"/>
      <c r="C139" s="3">
        <v>8</v>
      </c>
      <c r="D139" s="3">
        <v>8</v>
      </c>
      <c r="E139" s="3">
        <v>64</v>
      </c>
      <c r="F139" s="3">
        <v>12</v>
      </c>
      <c r="G139" s="3">
        <v>4</v>
      </c>
      <c r="H139" s="8">
        <f t="shared" si="7"/>
        <v>96</v>
      </c>
    </row>
    <row r="140" spans="1:8">
      <c r="A140" t="s">
        <v>91</v>
      </c>
      <c r="B140" s="3"/>
      <c r="C140" s="3">
        <v>8</v>
      </c>
      <c r="D140" s="3">
        <v>8</v>
      </c>
      <c r="E140" s="3">
        <v>64</v>
      </c>
      <c r="F140" s="3">
        <v>12</v>
      </c>
      <c r="G140" s="3">
        <v>4</v>
      </c>
      <c r="H140" s="8">
        <f t="shared" si="7"/>
        <v>96</v>
      </c>
    </row>
    <row r="141" spans="1:8">
      <c r="A141" t="s">
        <v>92</v>
      </c>
      <c r="B141" s="3"/>
      <c r="C141" s="3">
        <v>8</v>
      </c>
      <c r="D141" s="3">
        <v>8</v>
      </c>
      <c r="E141" s="3">
        <v>64</v>
      </c>
      <c r="F141" s="3">
        <v>12</v>
      </c>
      <c r="G141" s="3">
        <v>4</v>
      </c>
      <c r="H141" s="8">
        <f t="shared" si="7"/>
        <v>96</v>
      </c>
    </row>
    <row r="142" spans="1:8">
      <c r="A142" t="s">
        <v>93</v>
      </c>
      <c r="B142" s="3"/>
      <c r="C142" s="3">
        <v>8</v>
      </c>
      <c r="D142" s="3">
        <v>8</v>
      </c>
      <c r="E142" s="3">
        <v>64</v>
      </c>
      <c r="F142" s="3">
        <v>12</v>
      </c>
      <c r="G142" s="3">
        <v>4</v>
      </c>
      <c r="H142" s="8">
        <f t="shared" si="7"/>
        <v>96</v>
      </c>
    </row>
    <row r="143" spans="1:8">
      <c r="A143" t="s">
        <v>94</v>
      </c>
      <c r="B143" s="3"/>
      <c r="C143" s="3">
        <v>8</v>
      </c>
      <c r="D143" s="3">
        <v>8</v>
      </c>
      <c r="E143" s="3">
        <v>64</v>
      </c>
      <c r="F143" s="3">
        <v>12</v>
      </c>
      <c r="G143" s="3">
        <v>4</v>
      </c>
      <c r="H143" s="8">
        <f t="shared" si="7"/>
        <v>96</v>
      </c>
    </row>
    <row r="144" spans="1:8">
      <c r="A144" t="s">
        <v>161</v>
      </c>
      <c r="B144" s="3"/>
      <c r="C144" s="3">
        <v>8</v>
      </c>
      <c r="D144" s="3">
        <v>8</v>
      </c>
      <c r="E144" s="3">
        <v>64</v>
      </c>
      <c r="F144" s="3">
        <v>12</v>
      </c>
      <c r="G144" s="3">
        <v>4</v>
      </c>
      <c r="H144" s="8">
        <f t="shared" si="7"/>
        <v>96</v>
      </c>
    </row>
    <row r="145" spans="1:8">
      <c r="A145" t="s">
        <v>95</v>
      </c>
      <c r="B145" s="3"/>
      <c r="C145" s="3">
        <v>8</v>
      </c>
      <c r="D145" s="3">
        <v>8</v>
      </c>
      <c r="E145" s="3">
        <v>64</v>
      </c>
      <c r="F145" s="3">
        <v>12</v>
      </c>
      <c r="G145" s="3">
        <v>4</v>
      </c>
      <c r="H145" s="8">
        <f t="shared" si="7"/>
        <v>96</v>
      </c>
    </row>
    <row r="146" spans="1:8">
      <c r="A146" t="s">
        <v>96</v>
      </c>
      <c r="B146" s="3"/>
      <c r="C146" s="3">
        <v>8</v>
      </c>
      <c r="D146" s="3">
        <v>8</v>
      </c>
      <c r="E146" s="3">
        <v>64</v>
      </c>
      <c r="F146" s="3">
        <v>12</v>
      </c>
      <c r="G146" s="3">
        <v>4</v>
      </c>
      <c r="H146" s="8">
        <f t="shared" si="7"/>
        <v>96</v>
      </c>
    </row>
    <row r="147" spans="1:8">
      <c r="A147" s="1" t="s">
        <v>162</v>
      </c>
    </row>
    <row r="148" spans="1:8">
      <c r="A148" t="s">
        <v>163</v>
      </c>
      <c r="B148" s="3"/>
      <c r="C148" s="3">
        <v>8</v>
      </c>
      <c r="D148" s="3">
        <v>8</v>
      </c>
      <c r="E148" s="3">
        <v>64</v>
      </c>
      <c r="F148" s="3">
        <v>12</v>
      </c>
      <c r="G148" s="3">
        <v>4</v>
      </c>
      <c r="H148" s="8">
        <f t="shared" si="7"/>
        <v>96</v>
      </c>
    </row>
    <row r="149" spans="1:8">
      <c r="A149" s="1" t="s">
        <v>97</v>
      </c>
    </row>
    <row r="150" spans="1:8">
      <c r="A150" t="s">
        <v>98</v>
      </c>
      <c r="B150" s="3"/>
      <c r="C150" s="3">
        <v>8</v>
      </c>
      <c r="D150" s="3">
        <v>8</v>
      </c>
      <c r="E150" s="3">
        <v>64</v>
      </c>
      <c r="F150" s="3">
        <v>12</v>
      </c>
      <c r="G150" s="3">
        <v>4</v>
      </c>
      <c r="H150" s="8">
        <f t="shared" si="7"/>
        <v>96</v>
      </c>
    </row>
    <row r="151" spans="1:8">
      <c r="A151" t="s">
        <v>99</v>
      </c>
      <c r="B151" s="3"/>
      <c r="C151" s="3">
        <v>8</v>
      </c>
      <c r="D151" s="3">
        <v>8</v>
      </c>
      <c r="E151" s="3">
        <v>64</v>
      </c>
      <c r="F151" s="3">
        <v>12</v>
      </c>
      <c r="G151" s="3">
        <v>4</v>
      </c>
      <c r="H151" s="8">
        <f t="shared" si="7"/>
        <v>96</v>
      </c>
    </row>
    <row r="152" spans="1:8">
      <c r="A152" t="s">
        <v>100</v>
      </c>
      <c r="B152" s="3"/>
      <c r="C152" s="3">
        <v>8</v>
      </c>
      <c r="D152" s="3">
        <v>8</v>
      </c>
      <c r="E152" s="3">
        <v>64</v>
      </c>
      <c r="F152" s="3">
        <v>12</v>
      </c>
      <c r="G152" s="3">
        <v>4</v>
      </c>
      <c r="H152" s="8">
        <f t="shared" si="7"/>
        <v>96</v>
      </c>
    </row>
    <row r="153" spans="1:8">
      <c r="A153" t="s">
        <v>101</v>
      </c>
      <c r="B153" s="3"/>
      <c r="C153" s="3">
        <v>8</v>
      </c>
      <c r="D153" s="3">
        <v>8</v>
      </c>
      <c r="E153" s="3">
        <v>64</v>
      </c>
      <c r="F153" s="3">
        <v>12</v>
      </c>
      <c r="G153" s="3">
        <v>4</v>
      </c>
      <c r="H153" s="8">
        <f t="shared" si="7"/>
        <v>96</v>
      </c>
    </row>
    <row r="154" spans="1:8">
      <c r="A154" t="s">
        <v>102</v>
      </c>
      <c r="B154" s="3"/>
      <c r="C154" s="3">
        <v>8</v>
      </c>
      <c r="D154" s="3">
        <v>8</v>
      </c>
      <c r="E154" s="3">
        <v>64</v>
      </c>
      <c r="F154" s="3">
        <v>12</v>
      </c>
      <c r="G154" s="3">
        <v>4</v>
      </c>
      <c r="H154" s="8">
        <f t="shared" si="7"/>
        <v>96</v>
      </c>
    </row>
    <row r="155" spans="1:8">
      <c r="A155" t="s">
        <v>103</v>
      </c>
      <c r="B155" s="3"/>
      <c r="C155" s="3">
        <v>8</v>
      </c>
      <c r="D155" s="3">
        <v>8</v>
      </c>
      <c r="E155" s="3">
        <v>64</v>
      </c>
      <c r="F155" s="3">
        <v>12</v>
      </c>
      <c r="G155" s="3">
        <v>4</v>
      </c>
      <c r="H155" s="8">
        <f t="shared" si="7"/>
        <v>96</v>
      </c>
    </row>
    <row r="156" spans="1:8">
      <c r="A156" s="1" t="s">
        <v>104</v>
      </c>
    </row>
    <row r="157" spans="1:8">
      <c r="A157" t="s">
        <v>105</v>
      </c>
      <c r="B157" s="3"/>
      <c r="C157" s="3">
        <v>8</v>
      </c>
      <c r="D157" s="3">
        <v>8</v>
      </c>
      <c r="E157" s="3">
        <v>64</v>
      </c>
      <c r="F157" s="3">
        <v>12</v>
      </c>
      <c r="G157" s="3">
        <v>4</v>
      </c>
      <c r="H157" s="8">
        <f t="shared" si="7"/>
        <v>96</v>
      </c>
    </row>
    <row r="158" spans="1:8">
      <c r="A158" t="s">
        <v>106</v>
      </c>
      <c r="B158" s="3"/>
      <c r="C158" s="3">
        <v>8</v>
      </c>
      <c r="D158" s="3">
        <v>8</v>
      </c>
      <c r="E158" s="3">
        <v>64</v>
      </c>
      <c r="F158" s="3">
        <v>12</v>
      </c>
      <c r="G158" s="3">
        <v>4</v>
      </c>
      <c r="H158" s="8">
        <f t="shared" si="7"/>
        <v>96</v>
      </c>
    </row>
    <row r="159" spans="1:8">
      <c r="A159" s="1" t="s">
        <v>164</v>
      </c>
    </row>
    <row r="160" spans="1:8">
      <c r="A160" t="s">
        <v>165</v>
      </c>
      <c r="B160" s="3"/>
      <c r="C160" s="3">
        <v>8</v>
      </c>
      <c r="D160" s="3">
        <v>8</v>
      </c>
      <c r="E160" s="3">
        <v>64</v>
      </c>
      <c r="F160" s="3">
        <v>12</v>
      </c>
      <c r="G160" s="3">
        <v>4</v>
      </c>
      <c r="H160" s="8">
        <f t="shared" si="7"/>
        <v>96</v>
      </c>
    </row>
    <row r="161" spans="1:13">
      <c r="A161" s="1" t="s">
        <v>166</v>
      </c>
    </row>
    <row r="162" spans="1:13" ht="15.75" thickBot="1">
      <c r="A162" t="s">
        <v>167</v>
      </c>
      <c r="B162" s="9"/>
      <c r="C162" s="9">
        <v>8</v>
      </c>
      <c r="D162" s="9">
        <v>8</v>
      </c>
      <c r="E162" s="3">
        <v>64</v>
      </c>
      <c r="F162" s="3">
        <v>12</v>
      </c>
      <c r="G162" s="9">
        <v>4</v>
      </c>
      <c r="H162" s="10">
        <f t="shared" si="7"/>
        <v>96</v>
      </c>
    </row>
    <row r="163" spans="1:13" ht="19.5" thickBot="1">
      <c r="A163" s="19" t="s">
        <v>214</v>
      </c>
      <c r="B163" s="20">
        <f>SUM(B164:B167)</f>
        <v>88</v>
      </c>
      <c r="C163" s="20">
        <f t="shared" ref="C163:H163" si="8">SUM(C164:C167)</f>
        <v>192</v>
      </c>
      <c r="D163" s="20">
        <f t="shared" si="8"/>
        <v>96</v>
      </c>
      <c r="E163" s="20">
        <f t="shared" si="8"/>
        <v>120</v>
      </c>
      <c r="F163" s="20">
        <f t="shared" si="8"/>
        <v>112</v>
      </c>
      <c r="G163" s="21">
        <f t="shared" si="8"/>
        <v>56</v>
      </c>
      <c r="H163" s="11">
        <f t="shared" si="8"/>
        <v>664</v>
      </c>
    </row>
    <row r="164" spans="1:13">
      <c r="A164" t="s">
        <v>169</v>
      </c>
      <c r="B164" s="7">
        <v>40</v>
      </c>
      <c r="C164" s="7">
        <v>40</v>
      </c>
      <c r="D164" s="7">
        <v>40</v>
      </c>
      <c r="E164" s="7"/>
      <c r="F164" s="7">
        <v>40</v>
      </c>
      <c r="G164" s="7">
        <v>40</v>
      </c>
      <c r="H164" s="8">
        <f t="shared" si="7"/>
        <v>200</v>
      </c>
    </row>
    <row r="165" spans="1:13">
      <c r="A165" t="s">
        <v>170</v>
      </c>
      <c r="B165" s="3">
        <v>16</v>
      </c>
      <c r="C165" s="3">
        <v>40</v>
      </c>
      <c r="D165" s="3">
        <v>40</v>
      </c>
      <c r="E165" s="3">
        <v>40</v>
      </c>
      <c r="F165" s="3"/>
      <c r="G165" s="3"/>
      <c r="H165" s="8">
        <f t="shared" si="7"/>
        <v>136</v>
      </c>
    </row>
    <row r="166" spans="1:13">
      <c r="A166" t="s">
        <v>215</v>
      </c>
      <c r="B166" s="3">
        <v>16</v>
      </c>
      <c r="C166" s="3">
        <v>32</v>
      </c>
      <c r="D166" s="3">
        <v>16</v>
      </c>
      <c r="E166" s="3">
        <v>80</v>
      </c>
      <c r="F166" s="3">
        <v>40</v>
      </c>
      <c r="G166" s="3">
        <v>16</v>
      </c>
      <c r="H166" s="8">
        <f t="shared" si="7"/>
        <v>200</v>
      </c>
    </row>
    <row r="167" spans="1:13" ht="15.75" thickBot="1">
      <c r="A167" t="s">
        <v>171</v>
      </c>
      <c r="B167" s="9">
        <v>16</v>
      </c>
      <c r="C167" s="9">
        <v>80</v>
      </c>
      <c r="D167" s="9"/>
      <c r="E167" s="9"/>
      <c r="F167" s="9">
        <v>32</v>
      </c>
      <c r="G167" s="9"/>
      <c r="H167" s="10">
        <f t="shared" si="7"/>
        <v>128</v>
      </c>
    </row>
    <row r="168" spans="1:13" ht="19.5" thickBot="1">
      <c r="A168" s="19" t="s">
        <v>172</v>
      </c>
      <c r="B168" s="20">
        <f>SUM(B169:B174)</f>
        <v>680</v>
      </c>
      <c r="C168" s="20">
        <f t="shared" ref="C168:H168" si="9">SUM(C169:C174)</f>
        <v>120</v>
      </c>
      <c r="D168" s="20">
        <f t="shared" si="9"/>
        <v>120</v>
      </c>
      <c r="E168" s="20">
        <f t="shared" si="9"/>
        <v>120</v>
      </c>
      <c r="F168" s="20">
        <f t="shared" si="9"/>
        <v>0</v>
      </c>
      <c r="G168" s="21">
        <f t="shared" si="9"/>
        <v>0</v>
      </c>
      <c r="H168" s="11">
        <f t="shared" si="9"/>
        <v>1040</v>
      </c>
    </row>
    <row r="169" spans="1:13">
      <c r="A169" t="s">
        <v>173</v>
      </c>
      <c r="B169" s="7">
        <v>40</v>
      </c>
      <c r="C169" s="7"/>
      <c r="D169" s="7"/>
      <c r="E169" s="7"/>
      <c r="F169" s="7"/>
      <c r="G169" s="7"/>
      <c r="H169" s="8">
        <f t="shared" si="7"/>
        <v>40</v>
      </c>
    </row>
    <row r="170" spans="1:13">
      <c r="A170" t="s">
        <v>216</v>
      </c>
      <c r="B170" s="3">
        <v>40</v>
      </c>
      <c r="C170" s="3"/>
      <c r="D170" s="3"/>
      <c r="E170" s="3"/>
      <c r="F170" s="3"/>
      <c r="G170" s="3"/>
      <c r="H170" s="8">
        <f t="shared" si="7"/>
        <v>40</v>
      </c>
    </row>
    <row r="171" spans="1:13">
      <c r="A171" t="s">
        <v>175</v>
      </c>
      <c r="B171" s="3">
        <v>160</v>
      </c>
      <c r="C171" s="3"/>
      <c r="D171" s="3"/>
      <c r="E171" s="3"/>
      <c r="F171" s="3"/>
      <c r="G171" s="3"/>
      <c r="H171" s="8">
        <f t="shared" si="7"/>
        <v>160</v>
      </c>
    </row>
    <row r="172" spans="1:13">
      <c r="A172" t="s">
        <v>176</v>
      </c>
      <c r="B172" s="3">
        <v>160</v>
      </c>
      <c r="C172" s="3"/>
      <c r="D172" s="3"/>
      <c r="E172" s="3"/>
      <c r="F172" s="3"/>
      <c r="G172" s="3"/>
      <c r="H172" s="8">
        <f t="shared" si="7"/>
        <v>160</v>
      </c>
    </row>
    <row r="173" spans="1:13">
      <c r="A173" t="s">
        <v>177</v>
      </c>
      <c r="B173" s="3">
        <v>160</v>
      </c>
      <c r="C173" s="3"/>
      <c r="D173" s="3"/>
      <c r="E173" s="3"/>
      <c r="F173" s="3"/>
      <c r="G173" s="3"/>
      <c r="H173" s="8">
        <f t="shared" si="7"/>
        <v>160</v>
      </c>
    </row>
    <row r="174" spans="1:13" ht="15.75" thickBot="1">
      <c r="A174" t="s">
        <v>178</v>
      </c>
      <c r="B174" s="9">
        <v>120</v>
      </c>
      <c r="C174" s="9">
        <v>120</v>
      </c>
      <c r="D174" s="9">
        <v>120</v>
      </c>
      <c r="E174" s="9">
        <v>120</v>
      </c>
      <c r="F174" s="9"/>
      <c r="G174" s="9"/>
      <c r="H174" s="10">
        <f t="shared" si="7"/>
        <v>480</v>
      </c>
    </row>
    <row r="175" spans="1:13" ht="19.5" thickBot="1">
      <c r="A175" s="19" t="s">
        <v>179</v>
      </c>
      <c r="B175" s="20">
        <f>SUM(B176:B182)</f>
        <v>451</v>
      </c>
      <c r="C175" s="20">
        <f t="shared" ref="C175:H175" si="10">SUM(C176:C182)</f>
        <v>316</v>
      </c>
      <c r="D175" s="20">
        <f t="shared" si="10"/>
        <v>346</v>
      </c>
      <c r="E175" s="20">
        <f t="shared" si="10"/>
        <v>882</v>
      </c>
      <c r="F175" s="20">
        <f t="shared" si="10"/>
        <v>304</v>
      </c>
      <c r="G175" s="21">
        <f t="shared" si="10"/>
        <v>0</v>
      </c>
      <c r="H175" s="11">
        <f t="shared" si="10"/>
        <v>2299</v>
      </c>
      <c r="L175" t="s">
        <v>218</v>
      </c>
      <c r="M175">
        <v>30</v>
      </c>
    </row>
    <row r="176" spans="1:13">
      <c r="A176" t="s">
        <v>180</v>
      </c>
      <c r="B176" s="7">
        <v>16</v>
      </c>
      <c r="C176" s="7">
        <v>16</v>
      </c>
      <c r="D176" s="7">
        <v>16</v>
      </c>
      <c r="E176" s="7">
        <v>12</v>
      </c>
      <c r="F176" s="7">
        <v>4</v>
      </c>
      <c r="G176" s="7"/>
      <c r="H176" s="8">
        <f t="shared" si="7"/>
        <v>64</v>
      </c>
    </row>
    <row r="177" spans="1:8">
      <c r="A177" t="s">
        <v>181</v>
      </c>
      <c r="B177" s="3">
        <v>90</v>
      </c>
      <c r="C177" s="3">
        <v>60</v>
      </c>
      <c r="D177" s="3">
        <v>60</v>
      </c>
      <c r="E177" s="3">
        <v>180</v>
      </c>
      <c r="F177" s="3">
        <v>60</v>
      </c>
      <c r="G177" s="3"/>
      <c r="H177" s="8">
        <f t="shared" si="7"/>
        <v>450</v>
      </c>
    </row>
    <row r="178" spans="1:8">
      <c r="A178" t="s">
        <v>182</v>
      </c>
      <c r="B178" s="3">
        <v>90</v>
      </c>
      <c r="C178" s="3">
        <v>60</v>
      </c>
      <c r="D178" s="3">
        <v>60</v>
      </c>
      <c r="E178" s="3">
        <v>180</v>
      </c>
      <c r="F178" s="3">
        <v>60</v>
      </c>
      <c r="G178" s="3"/>
      <c r="H178" s="8">
        <f t="shared" si="7"/>
        <v>450</v>
      </c>
    </row>
    <row r="179" spans="1:8">
      <c r="A179" t="s">
        <v>183</v>
      </c>
      <c r="B179" s="3"/>
      <c r="C179" s="3">
        <v>90</v>
      </c>
      <c r="D179" s="3">
        <v>120</v>
      </c>
      <c r="E179" s="3">
        <v>240</v>
      </c>
      <c r="F179" s="3">
        <v>90</v>
      </c>
      <c r="G179" s="3"/>
      <c r="H179" s="8">
        <f t="shared" si="7"/>
        <v>540</v>
      </c>
    </row>
    <row r="180" spans="1:8">
      <c r="A180" t="s">
        <v>184</v>
      </c>
      <c r="B180" s="3">
        <v>90</v>
      </c>
      <c r="C180" s="3">
        <v>60</v>
      </c>
      <c r="D180" s="3">
        <v>60</v>
      </c>
      <c r="E180" s="3">
        <v>180</v>
      </c>
      <c r="F180" s="3">
        <v>60</v>
      </c>
      <c r="G180" s="3"/>
      <c r="H180" s="8">
        <f t="shared" si="7"/>
        <v>450</v>
      </c>
    </row>
    <row r="181" spans="1:8">
      <c r="A181" t="s">
        <v>185</v>
      </c>
      <c r="B181" s="3">
        <v>45</v>
      </c>
      <c r="C181" s="3">
        <v>30</v>
      </c>
      <c r="D181" s="3">
        <v>30</v>
      </c>
      <c r="E181" s="3">
        <v>90</v>
      </c>
      <c r="F181" s="3">
        <v>30</v>
      </c>
      <c r="G181" s="3"/>
      <c r="H181" s="8">
        <f t="shared" si="7"/>
        <v>225</v>
      </c>
    </row>
    <row r="182" spans="1:8" ht="15.75" thickBot="1">
      <c r="A182" t="s">
        <v>186</v>
      </c>
      <c r="B182" s="9">
        <v>120</v>
      </c>
      <c r="C182" s="9"/>
      <c r="D182" s="9"/>
      <c r="E182" s="9"/>
      <c r="F182" s="9"/>
      <c r="G182" s="9"/>
      <c r="H182" s="10">
        <f t="shared" si="7"/>
        <v>120</v>
      </c>
    </row>
    <row r="183" spans="1:8" ht="19.5" thickBot="1">
      <c r="A183" s="19" t="s">
        <v>217</v>
      </c>
      <c r="B183" s="20">
        <f>SUM(B184:B188)</f>
        <v>248</v>
      </c>
      <c r="C183" s="20">
        <f t="shared" ref="C183:H183" si="11">SUM(C184:C188)</f>
        <v>248</v>
      </c>
      <c r="D183" s="20">
        <f t="shared" si="11"/>
        <v>520</v>
      </c>
      <c r="E183" s="20">
        <f t="shared" si="11"/>
        <v>1440</v>
      </c>
      <c r="F183" s="20">
        <f t="shared" si="11"/>
        <v>440</v>
      </c>
      <c r="G183" s="21">
        <f t="shared" si="11"/>
        <v>0</v>
      </c>
      <c r="H183" s="11">
        <f t="shared" si="11"/>
        <v>2896</v>
      </c>
    </row>
    <row r="184" spans="1:8">
      <c r="A184" t="s">
        <v>188</v>
      </c>
      <c r="B184" s="3">
        <v>32</v>
      </c>
      <c r="C184" s="3">
        <v>32</v>
      </c>
      <c r="D184" s="3">
        <v>80</v>
      </c>
      <c r="E184" s="3">
        <v>320</v>
      </c>
      <c r="F184" s="3">
        <v>80</v>
      </c>
      <c r="G184" s="7"/>
      <c r="H184" s="8">
        <f t="shared" si="7"/>
        <v>544</v>
      </c>
    </row>
    <row r="185" spans="1:8">
      <c r="A185" t="s">
        <v>189</v>
      </c>
      <c r="B185" s="3">
        <v>120</v>
      </c>
      <c r="C185" s="3">
        <v>120</v>
      </c>
      <c r="D185" s="3">
        <v>320</v>
      </c>
      <c r="E185" s="3">
        <v>640</v>
      </c>
      <c r="F185" s="3">
        <v>240</v>
      </c>
      <c r="G185" s="3"/>
      <c r="H185" s="8">
        <f t="shared" si="7"/>
        <v>1440</v>
      </c>
    </row>
    <row r="186" spans="1:8">
      <c r="A186" t="s">
        <v>190</v>
      </c>
      <c r="B186" s="3">
        <v>32</v>
      </c>
      <c r="C186" s="3">
        <v>32</v>
      </c>
      <c r="D186" s="3">
        <v>40</v>
      </c>
      <c r="E186" s="3">
        <v>160</v>
      </c>
      <c r="F186" s="3">
        <v>40</v>
      </c>
      <c r="G186" s="3"/>
      <c r="H186" s="8">
        <f t="shared" si="7"/>
        <v>304</v>
      </c>
    </row>
    <row r="187" spans="1:8">
      <c r="A187" t="s">
        <v>191</v>
      </c>
      <c r="B187" s="3">
        <v>32</v>
      </c>
      <c r="C187" s="3">
        <v>32</v>
      </c>
      <c r="D187" s="3">
        <v>40</v>
      </c>
      <c r="E187" s="3">
        <v>160</v>
      </c>
      <c r="F187" s="3">
        <v>40</v>
      </c>
      <c r="G187" s="3"/>
      <c r="H187" s="8">
        <f t="shared" si="7"/>
        <v>304</v>
      </c>
    </row>
    <row r="188" spans="1:8">
      <c r="A188" t="s">
        <v>192</v>
      </c>
      <c r="B188" s="3">
        <v>32</v>
      </c>
      <c r="C188" s="3">
        <v>32</v>
      </c>
      <c r="D188" s="3">
        <v>40</v>
      </c>
      <c r="E188" s="3">
        <v>160</v>
      </c>
      <c r="F188" s="3">
        <v>40</v>
      </c>
      <c r="G188" s="3"/>
      <c r="H188" s="8">
        <f t="shared" si="7"/>
        <v>304</v>
      </c>
    </row>
    <row r="189" spans="1:8">
      <c r="A189" t="s">
        <v>193</v>
      </c>
      <c r="B189" s="3">
        <v>32</v>
      </c>
      <c r="C189" s="3">
        <v>32</v>
      </c>
      <c r="D189" s="3">
        <v>40</v>
      </c>
      <c r="E189" s="3">
        <v>160</v>
      </c>
      <c r="F189" s="3">
        <v>40</v>
      </c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90"/>
  <sheetViews>
    <sheetView zoomScale="85" zoomScaleNormal="85" workbookViewId="0">
      <pane ySplit="1" topLeftCell="A158" activePane="bottomLeft" state="frozen"/>
      <selection pane="bottomLeft" activeCell="A190" sqref="A190"/>
      <selection activeCell="A190" sqref="A190"/>
    </sheetView>
  </sheetViews>
  <sheetFormatPr defaultRowHeight="15"/>
  <cols>
    <col min="1" max="1" width="92.7109375" customWidth="1"/>
    <col min="2" max="2" width="15.28515625" customWidth="1"/>
    <col min="3" max="3" width="11.85546875" customWidth="1"/>
    <col min="4" max="4" width="11.42578125" customWidth="1"/>
    <col min="5" max="5" width="12.42578125" customWidth="1"/>
    <col min="6" max="6" width="10.28515625" customWidth="1"/>
    <col min="7" max="7" width="12" customWidth="1"/>
    <col min="8" max="8" width="9.85546875" customWidth="1"/>
  </cols>
  <sheetData>
    <row r="1" spans="1:8" ht="15.75" thickBot="1">
      <c r="A1" s="4"/>
      <c r="B1" s="5" t="s">
        <v>196</v>
      </c>
      <c r="C1" s="5" t="s">
        <v>197</v>
      </c>
      <c r="D1" s="5" t="s">
        <v>198</v>
      </c>
      <c r="E1" s="5" t="s">
        <v>199</v>
      </c>
      <c r="F1" s="5" t="s">
        <v>200</v>
      </c>
      <c r="G1" s="5" t="s">
        <v>201</v>
      </c>
      <c r="H1" s="2" t="s">
        <v>202</v>
      </c>
    </row>
    <row r="2" spans="1:8" ht="21.75" thickBot="1">
      <c r="A2" s="12" t="s">
        <v>15</v>
      </c>
      <c r="B2" s="13">
        <f>SUM(B3,B19,B55,B70,B164,B169,B176,B184)</f>
        <v>0</v>
      </c>
      <c r="C2" s="13">
        <f t="shared" ref="C2:H2" si="0">SUM(C3,C19,C55,C70,C164,C169,C176,C184)</f>
        <v>0</v>
      </c>
      <c r="D2" s="13">
        <f t="shared" si="0"/>
        <v>528</v>
      </c>
      <c r="E2" s="13">
        <f t="shared" si="0"/>
        <v>1008</v>
      </c>
      <c r="F2" s="13">
        <f t="shared" si="0"/>
        <v>0</v>
      </c>
      <c r="G2" s="14">
        <f t="shared" si="0"/>
        <v>0</v>
      </c>
      <c r="H2" s="15">
        <f t="shared" si="0"/>
        <v>1536</v>
      </c>
    </row>
    <row r="3" spans="1:8" ht="19.5" thickBot="1">
      <c r="A3" s="16" t="s">
        <v>203</v>
      </c>
      <c r="B3" s="17">
        <f>SUM(B4:B18)</f>
        <v>0</v>
      </c>
      <c r="C3" s="17">
        <f t="shared" ref="C3:H3" si="1">SUM(C4:C18)</f>
        <v>0</v>
      </c>
      <c r="D3" s="17">
        <f t="shared" si="1"/>
        <v>0</v>
      </c>
      <c r="E3" s="17">
        <f t="shared" si="1"/>
        <v>0</v>
      </c>
      <c r="F3" s="17">
        <f t="shared" si="1"/>
        <v>0</v>
      </c>
      <c r="G3" s="18">
        <f t="shared" si="1"/>
        <v>0</v>
      </c>
      <c r="H3" s="11">
        <f t="shared" si="1"/>
        <v>0</v>
      </c>
    </row>
    <row r="4" spans="1:8">
      <c r="A4" t="s">
        <v>17</v>
      </c>
      <c r="B4" s="7"/>
      <c r="C4" s="7"/>
      <c r="D4" s="7"/>
      <c r="E4" s="7"/>
      <c r="F4" s="7"/>
      <c r="G4" s="7"/>
      <c r="H4" s="8">
        <f>SUM(B4:G4)</f>
        <v>0</v>
      </c>
    </row>
    <row r="5" spans="1:8">
      <c r="A5" t="s">
        <v>23</v>
      </c>
      <c r="B5" s="3"/>
      <c r="C5" s="3"/>
      <c r="D5" s="3"/>
      <c r="E5" s="3"/>
      <c r="F5" s="3"/>
      <c r="G5" s="3"/>
      <c r="H5" s="8">
        <f t="shared" ref="H5:H69" si="2">SUM(B5:G5)</f>
        <v>0</v>
      </c>
    </row>
    <row r="6" spans="1:8">
      <c r="A6" s="1" t="s">
        <v>24</v>
      </c>
    </row>
    <row r="7" spans="1:8">
      <c r="A7" t="s">
        <v>25</v>
      </c>
      <c r="B7" s="3"/>
      <c r="C7" s="3"/>
      <c r="D7" s="3"/>
      <c r="E7" s="3"/>
      <c r="F7" s="3"/>
      <c r="G7" s="3"/>
      <c r="H7" s="8">
        <f t="shared" si="2"/>
        <v>0</v>
      </c>
    </row>
    <row r="8" spans="1:8">
      <c r="A8" t="s">
        <v>26</v>
      </c>
      <c r="B8" s="3"/>
      <c r="C8" s="3"/>
      <c r="D8" s="3"/>
      <c r="E8" s="3"/>
      <c r="F8" s="3"/>
      <c r="G8" s="3"/>
      <c r="H8" s="8">
        <f t="shared" si="2"/>
        <v>0</v>
      </c>
    </row>
    <row r="9" spans="1:8">
      <c r="A9" t="s">
        <v>27</v>
      </c>
      <c r="B9" s="3"/>
      <c r="C9" s="3"/>
      <c r="D9" s="3"/>
      <c r="E9" s="3"/>
      <c r="F9" s="3"/>
      <c r="G9" s="3"/>
      <c r="H9" s="8">
        <f t="shared" si="2"/>
        <v>0</v>
      </c>
    </row>
    <row r="10" spans="1:8">
      <c r="A10" t="s">
        <v>28</v>
      </c>
      <c r="B10" s="3"/>
      <c r="C10" s="3"/>
      <c r="D10" s="3"/>
      <c r="E10" s="3"/>
      <c r="F10" s="3"/>
      <c r="G10" s="3"/>
      <c r="H10" s="8">
        <f t="shared" si="2"/>
        <v>0</v>
      </c>
    </row>
    <row r="11" spans="1:8">
      <c r="A11" s="1" t="s">
        <v>29</v>
      </c>
    </row>
    <row r="12" spans="1:8">
      <c r="A12" t="s">
        <v>30</v>
      </c>
      <c r="B12" s="3"/>
      <c r="C12" s="3"/>
      <c r="D12" s="3"/>
      <c r="E12" s="3"/>
      <c r="F12" s="3"/>
      <c r="G12" s="3"/>
      <c r="H12" s="8">
        <f t="shared" si="2"/>
        <v>0</v>
      </c>
    </row>
    <row r="13" spans="1:8">
      <c r="A13" t="s">
        <v>31</v>
      </c>
      <c r="B13" s="3"/>
      <c r="C13" s="3"/>
      <c r="D13" s="3"/>
      <c r="E13" s="3"/>
      <c r="F13" s="3"/>
      <c r="G13" s="3"/>
      <c r="H13" s="8">
        <f t="shared" si="2"/>
        <v>0</v>
      </c>
    </row>
    <row r="14" spans="1:8">
      <c r="A14" s="1" t="s">
        <v>32</v>
      </c>
    </row>
    <row r="15" spans="1:8">
      <c r="A15" t="s">
        <v>33</v>
      </c>
      <c r="B15" s="3"/>
      <c r="C15" s="3"/>
      <c r="D15" s="3"/>
      <c r="E15" s="3"/>
      <c r="F15" s="3"/>
      <c r="G15" s="3"/>
      <c r="H15" s="8">
        <f t="shared" si="2"/>
        <v>0</v>
      </c>
    </row>
    <row r="16" spans="1:8">
      <c r="A16" t="s">
        <v>204</v>
      </c>
      <c r="B16" s="3"/>
      <c r="C16" s="3"/>
      <c r="D16" s="3"/>
      <c r="E16" s="3"/>
      <c r="F16" s="3"/>
      <c r="G16" s="3"/>
      <c r="H16" s="8">
        <f t="shared" si="2"/>
        <v>0</v>
      </c>
    </row>
    <row r="17" spans="1:8">
      <c r="A17" t="s">
        <v>34</v>
      </c>
      <c r="B17" s="3"/>
      <c r="C17" s="3"/>
      <c r="D17" s="3"/>
      <c r="E17" s="3"/>
      <c r="F17" s="3"/>
      <c r="G17" s="3"/>
      <c r="H17" s="8">
        <f t="shared" si="2"/>
        <v>0</v>
      </c>
    </row>
    <row r="18" spans="1:8" ht="15.75" thickBot="1">
      <c r="A18" t="s">
        <v>35</v>
      </c>
      <c r="B18" s="9"/>
      <c r="C18" s="9"/>
      <c r="D18" s="9"/>
      <c r="E18" s="9"/>
      <c r="F18" s="9"/>
      <c r="G18" s="9"/>
      <c r="H18" s="10">
        <f t="shared" si="2"/>
        <v>0</v>
      </c>
    </row>
    <row r="19" spans="1:8" ht="19.5" thickBot="1">
      <c r="A19" s="19" t="s">
        <v>36</v>
      </c>
      <c r="B19" s="20">
        <f>SUM(B20:B54)</f>
        <v>0</v>
      </c>
      <c r="C19" s="20">
        <f t="shared" ref="C19:H19" si="3">SUM(C20:C54)</f>
        <v>0</v>
      </c>
      <c r="D19" s="20">
        <f t="shared" si="3"/>
        <v>348</v>
      </c>
      <c r="E19" s="20">
        <f t="shared" si="3"/>
        <v>500</v>
      </c>
      <c r="F19" s="20">
        <f t="shared" si="3"/>
        <v>0</v>
      </c>
      <c r="G19" s="21">
        <f t="shared" si="3"/>
        <v>0</v>
      </c>
      <c r="H19" s="11">
        <f t="shared" si="3"/>
        <v>848</v>
      </c>
    </row>
    <row r="20" spans="1:8">
      <c r="A20" t="s">
        <v>37</v>
      </c>
      <c r="B20" s="7"/>
      <c r="C20" s="7"/>
      <c r="D20" s="7">
        <v>80</v>
      </c>
      <c r="E20" s="7"/>
      <c r="F20" s="7"/>
      <c r="G20" s="7"/>
      <c r="H20" s="8">
        <f t="shared" si="2"/>
        <v>80</v>
      </c>
    </row>
    <row r="21" spans="1:8">
      <c r="A21" s="1" t="s">
        <v>205</v>
      </c>
    </row>
    <row r="22" spans="1:8">
      <c r="A22" s="1" t="s">
        <v>42</v>
      </c>
    </row>
    <row r="23" spans="1:8">
      <c r="A23" t="s">
        <v>43</v>
      </c>
      <c r="B23" s="3"/>
      <c r="C23" s="3"/>
      <c r="D23" s="3">
        <v>16</v>
      </c>
      <c r="E23" s="3">
        <v>24</v>
      </c>
      <c r="F23" s="3"/>
      <c r="G23" s="3"/>
      <c r="H23" s="8">
        <f t="shared" si="2"/>
        <v>40</v>
      </c>
    </row>
    <row r="24" spans="1:8">
      <c r="A24" t="s">
        <v>44</v>
      </c>
      <c r="B24" s="3"/>
      <c r="C24" s="3"/>
      <c r="D24" s="3">
        <v>16</v>
      </c>
      <c r="E24" s="3">
        <v>24</v>
      </c>
      <c r="F24" s="3"/>
      <c r="G24" s="3"/>
      <c r="H24" s="8">
        <f t="shared" si="2"/>
        <v>40</v>
      </c>
    </row>
    <row r="25" spans="1:8">
      <c r="A25" t="s">
        <v>45</v>
      </c>
      <c r="B25" s="3"/>
      <c r="C25" s="3"/>
      <c r="D25" s="3"/>
      <c r="E25" s="3"/>
      <c r="F25" s="3"/>
      <c r="G25" s="3"/>
      <c r="H25" s="8">
        <f t="shared" si="2"/>
        <v>0</v>
      </c>
    </row>
    <row r="26" spans="1:8">
      <c r="A26" t="s">
        <v>46</v>
      </c>
      <c r="B26" s="3"/>
      <c r="C26" s="3"/>
      <c r="D26" s="3">
        <v>16</v>
      </c>
      <c r="E26" s="3">
        <v>80</v>
      </c>
      <c r="F26" s="3"/>
      <c r="G26" s="3"/>
      <c r="H26" s="8">
        <f t="shared" si="2"/>
        <v>96</v>
      </c>
    </row>
    <row r="27" spans="1:8">
      <c r="A27" t="s">
        <v>47</v>
      </c>
      <c r="B27" s="3"/>
      <c r="C27" s="3"/>
      <c r="D27" s="3">
        <v>8</v>
      </c>
      <c r="E27" s="3">
        <v>16</v>
      </c>
      <c r="F27" s="3"/>
      <c r="G27" s="3"/>
      <c r="H27" s="8">
        <f t="shared" si="2"/>
        <v>24</v>
      </c>
    </row>
    <row r="28" spans="1:8">
      <c r="A28" t="s">
        <v>48</v>
      </c>
      <c r="B28" s="3"/>
      <c r="C28" s="3"/>
      <c r="D28" s="3"/>
      <c r="E28" s="3"/>
      <c r="F28" s="3"/>
      <c r="G28" s="3"/>
      <c r="H28" s="8">
        <f t="shared" si="2"/>
        <v>0</v>
      </c>
    </row>
    <row r="29" spans="1:8">
      <c r="A29" t="s">
        <v>49</v>
      </c>
      <c r="B29" s="3"/>
      <c r="C29" s="3"/>
      <c r="D29" s="3">
        <v>60</v>
      </c>
      <c r="E29" s="3">
        <v>100</v>
      </c>
      <c r="F29" s="3"/>
      <c r="G29" s="3"/>
      <c r="H29" s="8">
        <f t="shared" si="2"/>
        <v>160</v>
      </c>
    </row>
    <row r="30" spans="1:8">
      <c r="A30" s="1" t="s">
        <v>50</v>
      </c>
    </row>
    <row r="31" spans="1:8">
      <c r="A31" t="s">
        <v>51</v>
      </c>
      <c r="B31" s="3"/>
      <c r="C31" s="3"/>
      <c r="D31" s="3">
        <v>100</v>
      </c>
      <c r="E31" s="3">
        <v>200</v>
      </c>
      <c r="F31" s="3"/>
      <c r="G31" s="3"/>
      <c r="H31" s="8">
        <f t="shared" si="2"/>
        <v>300</v>
      </c>
    </row>
    <row r="32" spans="1:8">
      <c r="A32" t="s">
        <v>52</v>
      </c>
      <c r="B32" s="3"/>
      <c r="C32" s="3"/>
      <c r="D32" s="3">
        <v>20</v>
      </c>
      <c r="E32" s="3"/>
      <c r="F32" s="3"/>
      <c r="G32" s="3"/>
      <c r="H32" s="8">
        <f t="shared" si="2"/>
        <v>20</v>
      </c>
    </row>
    <row r="33" spans="1:8">
      <c r="A33" t="s">
        <v>54</v>
      </c>
      <c r="B33" s="3"/>
      <c r="C33" s="3"/>
      <c r="D33" s="3"/>
      <c r="E33" s="3"/>
      <c r="F33" s="3"/>
      <c r="G33" s="3"/>
      <c r="H33" s="8">
        <f t="shared" si="2"/>
        <v>0</v>
      </c>
    </row>
    <row r="34" spans="1:8">
      <c r="A34" t="s">
        <v>55</v>
      </c>
      <c r="B34" s="3"/>
      <c r="C34" s="3"/>
      <c r="D34" s="3">
        <v>16</v>
      </c>
      <c r="E34" s="3">
        <v>24</v>
      </c>
      <c r="F34" s="3"/>
      <c r="G34" s="3"/>
      <c r="H34" s="8">
        <f t="shared" si="2"/>
        <v>40</v>
      </c>
    </row>
    <row r="35" spans="1:8">
      <c r="A35" t="s">
        <v>56</v>
      </c>
      <c r="B35" s="3"/>
      <c r="C35" s="3"/>
      <c r="D35" s="3">
        <v>16</v>
      </c>
      <c r="E35" s="3">
        <v>32</v>
      </c>
      <c r="F35" s="3"/>
      <c r="G35" s="3"/>
      <c r="H35" s="8">
        <f t="shared" si="2"/>
        <v>48</v>
      </c>
    </row>
    <row r="36" spans="1:8">
      <c r="A36" t="s">
        <v>57</v>
      </c>
      <c r="B36" s="3"/>
      <c r="C36" s="3"/>
      <c r="D36" s="3"/>
      <c r="E36" s="3"/>
      <c r="F36" s="3"/>
      <c r="G36" s="3"/>
      <c r="H36" s="8">
        <f t="shared" si="2"/>
        <v>0</v>
      </c>
    </row>
    <row r="37" spans="1:8">
      <c r="A37" t="s">
        <v>58</v>
      </c>
      <c r="B37" s="3"/>
      <c r="C37" s="3"/>
      <c r="D37" s="3"/>
      <c r="E37" s="3"/>
      <c r="F37" s="3"/>
      <c r="G37" s="3"/>
      <c r="H37" s="8">
        <f t="shared" si="2"/>
        <v>0</v>
      </c>
    </row>
    <row r="38" spans="1:8">
      <c r="A38" s="1" t="s">
        <v>59</v>
      </c>
    </row>
    <row r="39" spans="1:8">
      <c r="A39" t="s">
        <v>60</v>
      </c>
      <c r="B39" s="3"/>
      <c r="C39" s="3"/>
      <c r="D39" s="3"/>
      <c r="E39" s="3"/>
      <c r="F39" s="3"/>
      <c r="G39" s="3"/>
      <c r="H39" s="8">
        <f t="shared" si="2"/>
        <v>0</v>
      </c>
    </row>
    <row r="40" spans="1:8">
      <c r="A40" s="1" t="s">
        <v>61</v>
      </c>
    </row>
    <row r="41" spans="1:8">
      <c r="A41" t="s">
        <v>62</v>
      </c>
      <c r="B41" s="3"/>
      <c r="C41" s="3"/>
      <c r="D41" s="3"/>
      <c r="E41" s="3"/>
      <c r="F41" s="3"/>
      <c r="G41" s="3"/>
      <c r="H41" s="8">
        <f t="shared" si="2"/>
        <v>0</v>
      </c>
    </row>
    <row r="42" spans="1:8">
      <c r="A42" t="s">
        <v>63</v>
      </c>
      <c r="B42" s="3"/>
      <c r="C42" s="3"/>
      <c r="D42" s="3"/>
      <c r="E42" s="3"/>
      <c r="F42" s="3"/>
      <c r="G42" s="3"/>
      <c r="H42" s="8">
        <f t="shared" si="2"/>
        <v>0</v>
      </c>
    </row>
    <row r="43" spans="1:8">
      <c r="A43" s="1" t="s">
        <v>64</v>
      </c>
    </row>
    <row r="44" spans="1:8">
      <c r="A44" t="s">
        <v>65</v>
      </c>
      <c r="B44" s="3"/>
      <c r="C44" s="3"/>
      <c r="D44" s="3"/>
      <c r="E44" s="3"/>
      <c r="F44" s="3"/>
      <c r="G44" s="3"/>
      <c r="H44" s="8">
        <f t="shared" si="2"/>
        <v>0</v>
      </c>
    </row>
    <row r="45" spans="1:8">
      <c r="A45" t="s">
        <v>135</v>
      </c>
      <c r="B45" s="3"/>
      <c r="C45" s="3"/>
      <c r="D45" s="3"/>
      <c r="E45" s="3"/>
      <c r="F45" s="3"/>
      <c r="G45" s="3"/>
      <c r="H45" s="8">
        <f t="shared" si="2"/>
        <v>0</v>
      </c>
    </row>
    <row r="46" spans="1:8">
      <c r="A46" t="s">
        <v>66</v>
      </c>
      <c r="B46" s="3"/>
      <c r="C46" s="3"/>
      <c r="D46" s="3"/>
      <c r="E46" s="3"/>
      <c r="F46" s="3"/>
      <c r="G46" s="3"/>
      <c r="H46" s="8">
        <f t="shared" si="2"/>
        <v>0</v>
      </c>
    </row>
    <row r="47" spans="1:8">
      <c r="A47" t="s">
        <v>67</v>
      </c>
      <c r="B47" s="3"/>
      <c r="C47" s="3"/>
      <c r="D47" s="3"/>
      <c r="E47" s="3"/>
      <c r="F47" s="3"/>
      <c r="G47" s="3"/>
      <c r="H47" s="8">
        <f t="shared" si="2"/>
        <v>0</v>
      </c>
    </row>
    <row r="48" spans="1:8">
      <c r="A48" t="s">
        <v>206</v>
      </c>
      <c r="B48" s="3"/>
      <c r="C48" s="3"/>
      <c r="D48" s="3"/>
      <c r="E48" s="3"/>
      <c r="F48" s="3"/>
      <c r="G48" s="3"/>
      <c r="H48" s="8">
        <f t="shared" si="2"/>
        <v>0</v>
      </c>
    </row>
    <row r="49" spans="1:8">
      <c r="A49" t="s">
        <v>207</v>
      </c>
      <c r="B49" s="3"/>
      <c r="C49" s="3"/>
      <c r="D49" s="3"/>
      <c r="E49" s="3"/>
      <c r="F49" s="3"/>
      <c r="G49" s="3"/>
      <c r="H49" s="8">
        <f t="shared" si="2"/>
        <v>0</v>
      </c>
    </row>
    <row r="50" spans="1:8">
      <c r="A50" t="s">
        <v>68</v>
      </c>
      <c r="B50" s="3"/>
      <c r="C50" s="3"/>
      <c r="D50" s="3"/>
      <c r="E50" s="3"/>
      <c r="F50" s="3"/>
      <c r="G50" s="3"/>
      <c r="H50" s="8">
        <f t="shared" si="2"/>
        <v>0</v>
      </c>
    </row>
    <row r="51" spans="1:8">
      <c r="A51" t="s">
        <v>69</v>
      </c>
      <c r="B51" s="3"/>
      <c r="C51" s="3"/>
      <c r="D51" s="3"/>
      <c r="E51" s="3"/>
      <c r="F51" s="3"/>
      <c r="G51" s="3"/>
      <c r="H51" s="8">
        <f t="shared" si="2"/>
        <v>0</v>
      </c>
    </row>
    <row r="52" spans="1:8">
      <c r="A52" t="s">
        <v>70</v>
      </c>
      <c r="B52" s="3"/>
      <c r="C52" s="3"/>
      <c r="D52" s="3"/>
      <c r="E52" s="3"/>
      <c r="F52" s="3"/>
      <c r="G52" s="3"/>
      <c r="H52" s="8">
        <f t="shared" si="2"/>
        <v>0</v>
      </c>
    </row>
    <row r="53" spans="1:8">
      <c r="A53" s="1" t="s">
        <v>71</v>
      </c>
    </row>
    <row r="54" spans="1:8" ht="15.75" thickBot="1">
      <c r="A54" t="s">
        <v>208</v>
      </c>
      <c r="B54" s="3"/>
      <c r="C54" s="3"/>
      <c r="D54" s="3"/>
      <c r="E54" s="3"/>
      <c r="F54" s="3"/>
      <c r="G54" s="3"/>
      <c r="H54" s="10">
        <f t="shared" si="2"/>
        <v>0</v>
      </c>
    </row>
    <row r="55" spans="1:8" ht="19.5" thickBot="1">
      <c r="A55" s="19" t="s">
        <v>107</v>
      </c>
      <c r="B55" s="20">
        <f>SUM(B56:B69)</f>
        <v>0</v>
      </c>
      <c r="C55" s="20">
        <f t="shared" ref="C55:H55" si="4">SUM(C56:C69)</f>
        <v>0</v>
      </c>
      <c r="D55" s="20">
        <f t="shared" si="4"/>
        <v>0</v>
      </c>
      <c r="E55" s="20">
        <f t="shared" si="4"/>
        <v>0</v>
      </c>
      <c r="F55" s="20">
        <f t="shared" si="4"/>
        <v>0</v>
      </c>
      <c r="G55" s="21">
        <f t="shared" si="4"/>
        <v>0</v>
      </c>
      <c r="H55" s="11">
        <f t="shared" si="4"/>
        <v>0</v>
      </c>
    </row>
    <row r="56" spans="1:8">
      <c r="A56" t="s">
        <v>41</v>
      </c>
      <c r="B56" s="7"/>
      <c r="C56" s="7"/>
      <c r="D56" s="7"/>
      <c r="E56" s="7"/>
      <c r="F56" s="7"/>
      <c r="G56" s="7"/>
      <c r="H56" s="8">
        <f t="shared" si="2"/>
        <v>0</v>
      </c>
    </row>
    <row r="57" spans="1:8">
      <c r="A57" t="s">
        <v>39</v>
      </c>
      <c r="B57" s="3"/>
      <c r="C57" s="3"/>
      <c r="D57" s="3"/>
      <c r="E57" s="3"/>
      <c r="F57" s="3"/>
      <c r="G57" s="3"/>
      <c r="H57" s="8">
        <f t="shared" si="2"/>
        <v>0</v>
      </c>
    </row>
    <row r="58" spans="1:8">
      <c r="A58" t="s">
        <v>209</v>
      </c>
      <c r="B58" s="3"/>
      <c r="C58" s="3"/>
      <c r="D58" s="3"/>
      <c r="E58" s="3"/>
      <c r="F58" s="3"/>
      <c r="G58" s="3"/>
      <c r="H58" s="8">
        <f t="shared" si="2"/>
        <v>0</v>
      </c>
    </row>
    <row r="59" spans="1:8">
      <c r="A59" t="s">
        <v>210</v>
      </c>
      <c r="B59" s="3"/>
      <c r="C59" s="3"/>
      <c r="D59" s="3"/>
      <c r="E59" s="3"/>
      <c r="F59" s="3"/>
      <c r="G59" s="3"/>
      <c r="H59" s="8">
        <f t="shared" si="2"/>
        <v>0</v>
      </c>
    </row>
    <row r="60" spans="1:8">
      <c r="A60" s="1" t="s">
        <v>110</v>
      </c>
    </row>
    <row r="61" spans="1:8">
      <c r="A61" s="1" t="s">
        <v>111</v>
      </c>
    </row>
    <row r="62" spans="1:8">
      <c r="A62" t="s">
        <v>112</v>
      </c>
      <c r="B62" s="3"/>
      <c r="C62" s="3"/>
      <c r="D62" s="3"/>
      <c r="E62" s="3"/>
      <c r="F62" s="3"/>
      <c r="G62" s="3"/>
      <c r="H62" s="8">
        <f t="shared" si="2"/>
        <v>0</v>
      </c>
    </row>
    <row r="63" spans="1:8">
      <c r="A63" t="s">
        <v>113</v>
      </c>
      <c r="B63" s="3"/>
      <c r="C63" s="3"/>
      <c r="D63" s="3"/>
      <c r="E63" s="3"/>
      <c r="F63" s="3"/>
      <c r="G63" s="3"/>
      <c r="H63" s="8">
        <f t="shared" si="2"/>
        <v>0</v>
      </c>
    </row>
    <row r="64" spans="1:8">
      <c r="A64" t="s">
        <v>114</v>
      </c>
      <c r="B64" s="3"/>
      <c r="C64" s="3"/>
      <c r="D64" s="3"/>
      <c r="E64" s="3"/>
      <c r="F64" s="3"/>
      <c r="G64" s="3"/>
      <c r="H64" s="8">
        <f t="shared" si="2"/>
        <v>0</v>
      </c>
    </row>
    <row r="65" spans="1:8">
      <c r="A65" t="s">
        <v>115</v>
      </c>
      <c r="B65" s="3"/>
      <c r="C65" s="3"/>
      <c r="D65" s="3"/>
      <c r="E65" s="3"/>
      <c r="F65" s="3"/>
      <c r="G65" s="3"/>
      <c r="H65" s="8">
        <f t="shared" si="2"/>
        <v>0</v>
      </c>
    </row>
    <row r="66" spans="1:8">
      <c r="A66" t="s">
        <v>116</v>
      </c>
      <c r="B66" s="3"/>
      <c r="C66" s="3"/>
      <c r="D66" s="3"/>
      <c r="E66" s="3"/>
      <c r="F66" s="3"/>
      <c r="G66" s="3"/>
      <c r="H66" s="8">
        <f t="shared" si="2"/>
        <v>0</v>
      </c>
    </row>
    <row r="67" spans="1:8">
      <c r="A67" t="s">
        <v>117</v>
      </c>
      <c r="B67" s="3"/>
      <c r="C67" s="3"/>
      <c r="D67" s="3"/>
      <c r="E67" s="3"/>
      <c r="F67" s="3"/>
      <c r="G67" s="3"/>
      <c r="H67" s="8">
        <f t="shared" si="2"/>
        <v>0</v>
      </c>
    </row>
    <row r="68" spans="1:8">
      <c r="A68" t="s">
        <v>118</v>
      </c>
      <c r="B68" s="3"/>
      <c r="C68" s="3"/>
      <c r="D68" s="3"/>
      <c r="E68" s="3"/>
      <c r="F68" s="3"/>
      <c r="G68" s="3"/>
      <c r="H68" s="8">
        <f t="shared" si="2"/>
        <v>0</v>
      </c>
    </row>
    <row r="69" spans="1:8" ht="15.75" thickBot="1">
      <c r="A69" t="s">
        <v>109</v>
      </c>
      <c r="B69" s="9"/>
      <c r="C69" s="9"/>
      <c r="D69" s="9"/>
      <c r="E69" s="9"/>
      <c r="F69" s="9"/>
      <c r="G69" s="9"/>
      <c r="H69" s="10">
        <f t="shared" si="2"/>
        <v>0</v>
      </c>
    </row>
    <row r="70" spans="1:8" ht="19.5" thickBot="1">
      <c r="A70" s="19" t="s">
        <v>119</v>
      </c>
      <c r="B70" s="20">
        <f>SUM(B71:B163)</f>
        <v>0</v>
      </c>
      <c r="C70" s="20">
        <f t="shared" ref="C70:H70" si="5">SUM(C71:C163)</f>
        <v>0</v>
      </c>
      <c r="D70" s="20">
        <f t="shared" si="5"/>
        <v>180</v>
      </c>
      <c r="E70" s="20">
        <f t="shared" si="5"/>
        <v>508</v>
      </c>
      <c r="F70" s="20">
        <f t="shared" si="5"/>
        <v>0</v>
      </c>
      <c r="G70" s="21">
        <f t="shared" si="5"/>
        <v>0</v>
      </c>
      <c r="H70" s="11">
        <f t="shared" si="5"/>
        <v>688</v>
      </c>
    </row>
    <row r="71" spans="1:8">
      <c r="A71" s="2" t="s">
        <v>110</v>
      </c>
    </row>
    <row r="72" spans="1:8">
      <c r="A72" t="s">
        <v>211</v>
      </c>
      <c r="B72" s="3"/>
      <c r="C72" s="3"/>
      <c r="D72" s="3"/>
      <c r="E72" s="3"/>
      <c r="F72" s="3"/>
      <c r="G72" s="3"/>
      <c r="H72" s="8">
        <f t="shared" ref="H72:H135" si="6">SUM(B72:G72)</f>
        <v>0</v>
      </c>
    </row>
    <row r="73" spans="1:8">
      <c r="A73" t="s">
        <v>212</v>
      </c>
      <c r="B73" s="3"/>
      <c r="C73" s="3"/>
      <c r="D73" s="3"/>
      <c r="E73" s="3"/>
      <c r="F73" s="3"/>
      <c r="G73" s="3"/>
      <c r="H73" s="8">
        <f t="shared" si="6"/>
        <v>0</v>
      </c>
    </row>
    <row r="74" spans="1:8">
      <c r="A74" s="1" t="s">
        <v>120</v>
      </c>
    </row>
    <row r="75" spans="1:8">
      <c r="A75" t="s">
        <v>121</v>
      </c>
      <c r="B75" s="3"/>
      <c r="C75" s="3"/>
      <c r="D75" s="3"/>
      <c r="E75" s="3"/>
      <c r="F75" s="3"/>
      <c r="G75" s="3"/>
      <c r="H75" s="8">
        <f t="shared" si="6"/>
        <v>0</v>
      </c>
    </row>
    <row r="76" spans="1:8">
      <c r="A76" t="s">
        <v>122</v>
      </c>
      <c r="B76" s="3"/>
      <c r="C76" s="3"/>
      <c r="D76" s="3">
        <v>16</v>
      </c>
      <c r="E76" s="3">
        <v>32</v>
      </c>
      <c r="F76" s="3"/>
      <c r="G76" s="3"/>
      <c r="H76" s="8">
        <f t="shared" si="6"/>
        <v>48</v>
      </c>
    </row>
    <row r="77" spans="1:8">
      <c r="A77" t="s">
        <v>123</v>
      </c>
      <c r="B77" s="3"/>
      <c r="C77" s="3"/>
      <c r="D77" s="3"/>
      <c r="E77" s="3"/>
      <c r="F77" s="3"/>
      <c r="G77" s="3"/>
      <c r="H77" s="8">
        <f t="shared" si="6"/>
        <v>0</v>
      </c>
    </row>
    <row r="78" spans="1:8">
      <c r="A78" t="s">
        <v>124</v>
      </c>
      <c r="B78" s="3"/>
      <c r="C78" s="3"/>
      <c r="D78" s="3"/>
      <c r="E78" s="3"/>
      <c r="F78" s="3"/>
      <c r="G78" s="3"/>
      <c r="H78" s="8">
        <f t="shared" si="6"/>
        <v>0</v>
      </c>
    </row>
    <row r="79" spans="1:8">
      <c r="A79" t="s">
        <v>125</v>
      </c>
      <c r="B79" s="3"/>
      <c r="C79" s="3"/>
      <c r="D79" s="3"/>
      <c r="E79" s="3"/>
      <c r="F79" s="3"/>
      <c r="G79" s="3"/>
      <c r="H79" s="8">
        <f t="shared" si="6"/>
        <v>0</v>
      </c>
    </row>
    <row r="80" spans="1:8">
      <c r="A80" t="s">
        <v>126</v>
      </c>
      <c r="B80" s="3"/>
      <c r="C80" s="3"/>
      <c r="D80" s="3">
        <v>40</v>
      </c>
      <c r="E80" s="3">
        <v>100</v>
      </c>
      <c r="F80" s="3"/>
      <c r="G80" s="3"/>
      <c r="H80" s="8">
        <f t="shared" si="6"/>
        <v>140</v>
      </c>
    </row>
    <row r="81" spans="1:8">
      <c r="A81" s="1" t="s">
        <v>64</v>
      </c>
    </row>
    <row r="82" spans="1:8">
      <c r="A82" t="s">
        <v>65</v>
      </c>
      <c r="B82" s="3"/>
      <c r="C82" s="3"/>
      <c r="D82" s="3"/>
      <c r="E82" s="3"/>
      <c r="F82" s="3"/>
      <c r="G82" s="3"/>
      <c r="H82" s="8">
        <f t="shared" si="6"/>
        <v>0</v>
      </c>
    </row>
    <row r="83" spans="1:8">
      <c r="A83" t="s">
        <v>127</v>
      </c>
      <c r="B83" s="3"/>
      <c r="C83" s="3"/>
      <c r="D83" s="3"/>
      <c r="E83" s="3"/>
      <c r="F83" s="3"/>
      <c r="G83" s="3"/>
      <c r="H83" s="8">
        <f t="shared" si="6"/>
        <v>0</v>
      </c>
    </row>
    <row r="84" spans="1:8">
      <c r="A84" t="s">
        <v>128</v>
      </c>
      <c r="B84" s="3"/>
      <c r="C84" s="3"/>
      <c r="D84" s="3"/>
      <c r="E84" s="3"/>
      <c r="F84" s="3"/>
      <c r="G84" s="3"/>
      <c r="H84" s="8">
        <f t="shared" si="6"/>
        <v>0</v>
      </c>
    </row>
    <row r="85" spans="1:8">
      <c r="A85" t="s">
        <v>129</v>
      </c>
      <c r="B85" s="3"/>
      <c r="C85" s="3"/>
      <c r="D85" s="3"/>
      <c r="E85" s="3"/>
      <c r="F85" s="3"/>
      <c r="G85" s="3"/>
      <c r="H85" s="8">
        <f t="shared" si="6"/>
        <v>0</v>
      </c>
    </row>
    <row r="86" spans="1:8">
      <c r="A86" t="s">
        <v>130</v>
      </c>
      <c r="B86" s="3"/>
      <c r="C86" s="3"/>
      <c r="D86" s="3"/>
      <c r="E86" s="3"/>
      <c r="F86" s="3"/>
      <c r="G86" s="3"/>
      <c r="H86" s="8">
        <f t="shared" si="6"/>
        <v>0</v>
      </c>
    </row>
    <row r="87" spans="1:8">
      <c r="A87" t="s">
        <v>131</v>
      </c>
      <c r="B87" s="3"/>
      <c r="C87" s="3"/>
      <c r="D87" s="3"/>
      <c r="E87" s="3"/>
      <c r="F87" s="3"/>
      <c r="G87" s="3"/>
      <c r="H87" s="8">
        <f t="shared" si="6"/>
        <v>0</v>
      </c>
    </row>
    <row r="88" spans="1:8">
      <c r="A88" t="s">
        <v>132</v>
      </c>
      <c r="B88" s="3"/>
      <c r="C88" s="3"/>
      <c r="D88" s="3"/>
      <c r="E88" s="3"/>
      <c r="F88" s="3"/>
      <c r="G88" s="3"/>
      <c r="H88" s="8">
        <f t="shared" si="6"/>
        <v>0</v>
      </c>
    </row>
    <row r="89" spans="1:8">
      <c r="A89" t="s">
        <v>133</v>
      </c>
      <c r="B89" s="3"/>
      <c r="C89" s="3"/>
      <c r="D89" s="3"/>
      <c r="E89" s="3"/>
      <c r="F89" s="3"/>
      <c r="G89" s="3"/>
      <c r="H89" s="8">
        <f t="shared" si="6"/>
        <v>0</v>
      </c>
    </row>
    <row r="90" spans="1:8">
      <c r="A90" t="s">
        <v>134</v>
      </c>
      <c r="B90" s="3"/>
      <c r="C90" s="3"/>
      <c r="D90" s="3"/>
      <c r="E90" s="3"/>
      <c r="F90" s="3"/>
      <c r="G90" s="3"/>
      <c r="H90" s="8">
        <f t="shared" si="6"/>
        <v>0</v>
      </c>
    </row>
    <row r="91" spans="1:8">
      <c r="A91" t="s">
        <v>135</v>
      </c>
      <c r="B91" s="3"/>
      <c r="C91" s="3"/>
      <c r="D91" s="3"/>
      <c r="E91" s="3"/>
      <c r="F91" s="3"/>
      <c r="G91" s="3"/>
      <c r="H91" s="8">
        <f t="shared" si="6"/>
        <v>0</v>
      </c>
    </row>
    <row r="92" spans="1:8">
      <c r="A92" t="s">
        <v>136</v>
      </c>
      <c r="B92" s="3"/>
      <c r="C92" s="3"/>
      <c r="D92" s="3"/>
      <c r="E92" s="3"/>
      <c r="F92" s="3"/>
      <c r="G92" s="3"/>
      <c r="H92" s="8">
        <f t="shared" si="6"/>
        <v>0</v>
      </c>
    </row>
    <row r="93" spans="1:8">
      <c r="A93" t="s">
        <v>137</v>
      </c>
      <c r="B93" s="3"/>
      <c r="C93" s="3"/>
      <c r="D93" s="3"/>
      <c r="E93" s="3"/>
      <c r="F93" s="3"/>
      <c r="G93" s="3"/>
      <c r="H93" s="8">
        <f t="shared" si="6"/>
        <v>0</v>
      </c>
    </row>
    <row r="94" spans="1:8">
      <c r="A94" t="s">
        <v>138</v>
      </c>
      <c r="B94" s="3"/>
      <c r="C94" s="3"/>
      <c r="D94" s="3"/>
      <c r="E94" s="3"/>
      <c r="F94" s="3"/>
      <c r="G94" s="3"/>
      <c r="H94" s="8">
        <f t="shared" si="6"/>
        <v>0</v>
      </c>
    </row>
    <row r="95" spans="1:8">
      <c r="A95" t="s">
        <v>139</v>
      </c>
      <c r="B95" s="3"/>
      <c r="C95" s="3"/>
      <c r="D95" s="3"/>
      <c r="E95" s="3"/>
      <c r="F95" s="3"/>
      <c r="G95" s="3"/>
      <c r="H95" s="8">
        <f t="shared" si="6"/>
        <v>0</v>
      </c>
    </row>
    <row r="96" spans="1:8">
      <c r="A96" t="s">
        <v>140</v>
      </c>
      <c r="B96" s="3"/>
      <c r="C96" s="3"/>
      <c r="D96" s="3"/>
      <c r="E96" s="3"/>
      <c r="F96" s="3"/>
      <c r="G96" s="3"/>
      <c r="H96" s="8">
        <f t="shared" si="6"/>
        <v>0</v>
      </c>
    </row>
    <row r="97" spans="1:8">
      <c r="A97" t="s">
        <v>141</v>
      </c>
      <c r="B97" s="3"/>
      <c r="C97" s="3"/>
      <c r="D97" s="3"/>
      <c r="E97" s="3"/>
      <c r="F97" s="3"/>
      <c r="G97" s="3"/>
      <c r="H97" s="8">
        <f t="shared" si="6"/>
        <v>0</v>
      </c>
    </row>
    <row r="98" spans="1:8">
      <c r="A98" t="s">
        <v>142</v>
      </c>
      <c r="B98" s="3"/>
      <c r="C98" s="3"/>
      <c r="D98" s="3"/>
      <c r="E98" s="3"/>
      <c r="F98" s="3"/>
      <c r="G98" s="3"/>
      <c r="H98" s="8">
        <f t="shared" si="6"/>
        <v>0</v>
      </c>
    </row>
    <row r="99" spans="1:8">
      <c r="A99" t="s">
        <v>143</v>
      </c>
      <c r="B99" s="3"/>
      <c r="C99" s="3"/>
      <c r="D99" s="3"/>
      <c r="E99" s="3"/>
      <c r="F99" s="3"/>
      <c r="G99" s="3"/>
      <c r="H99" s="8">
        <f t="shared" si="6"/>
        <v>0</v>
      </c>
    </row>
    <row r="100" spans="1:8">
      <c r="A100" t="s">
        <v>144</v>
      </c>
      <c r="B100" s="3"/>
      <c r="C100" s="3"/>
      <c r="D100" s="3"/>
      <c r="E100" s="3"/>
      <c r="F100" s="3"/>
      <c r="G100" s="3"/>
      <c r="H100" s="8">
        <f t="shared" si="6"/>
        <v>0</v>
      </c>
    </row>
    <row r="101" spans="1:8">
      <c r="A101" t="s">
        <v>67</v>
      </c>
      <c r="B101" s="3"/>
      <c r="C101" s="3"/>
      <c r="D101" s="3"/>
      <c r="E101" s="3"/>
      <c r="F101" s="3"/>
      <c r="G101" s="3"/>
      <c r="H101" s="8">
        <f t="shared" si="6"/>
        <v>0</v>
      </c>
    </row>
    <row r="102" spans="1:8">
      <c r="A102" t="s">
        <v>145</v>
      </c>
      <c r="B102" s="3"/>
      <c r="C102" s="3"/>
      <c r="D102" s="3"/>
      <c r="E102" s="3"/>
      <c r="F102" s="3"/>
      <c r="G102" s="3"/>
      <c r="H102" s="8">
        <f t="shared" si="6"/>
        <v>0</v>
      </c>
    </row>
    <row r="103" spans="1:8">
      <c r="A103" t="s">
        <v>146</v>
      </c>
      <c r="B103" s="3"/>
      <c r="C103" s="3"/>
      <c r="D103" s="3"/>
      <c r="E103" s="3"/>
      <c r="F103" s="3"/>
      <c r="G103" s="3"/>
      <c r="H103" s="8">
        <f t="shared" si="6"/>
        <v>0</v>
      </c>
    </row>
    <row r="104" spans="1:8">
      <c r="A104" t="s">
        <v>147</v>
      </c>
      <c r="B104" s="3"/>
      <c r="C104" s="3"/>
      <c r="D104" s="3"/>
      <c r="E104" s="3"/>
      <c r="F104" s="3"/>
      <c r="G104" s="3"/>
      <c r="H104" s="8">
        <f t="shared" si="6"/>
        <v>0</v>
      </c>
    </row>
    <row r="105" spans="1:8">
      <c r="A105" t="s">
        <v>148</v>
      </c>
      <c r="B105" s="3"/>
      <c r="C105" s="3"/>
      <c r="D105" s="3"/>
      <c r="E105" s="3"/>
      <c r="F105" s="3"/>
      <c r="G105" s="3"/>
      <c r="H105" s="8">
        <f t="shared" si="6"/>
        <v>0</v>
      </c>
    </row>
    <row r="106" spans="1:8">
      <c r="A106" t="s">
        <v>68</v>
      </c>
      <c r="B106" s="3"/>
      <c r="C106" s="3"/>
      <c r="D106" s="3"/>
      <c r="E106" s="3"/>
      <c r="F106" s="3"/>
      <c r="G106" s="3"/>
      <c r="H106" s="8">
        <f t="shared" si="6"/>
        <v>0</v>
      </c>
    </row>
    <row r="107" spans="1:8">
      <c r="A107" t="s">
        <v>69</v>
      </c>
      <c r="B107" s="3"/>
      <c r="C107" s="3"/>
      <c r="D107" s="3"/>
      <c r="E107" s="3"/>
      <c r="F107" s="3"/>
      <c r="G107" s="3"/>
      <c r="H107" s="8">
        <f t="shared" si="6"/>
        <v>0</v>
      </c>
    </row>
    <row r="108" spans="1:8">
      <c r="A108" t="s">
        <v>70</v>
      </c>
      <c r="B108" s="3"/>
      <c r="C108" s="3"/>
      <c r="D108" s="3"/>
      <c r="E108" s="3"/>
      <c r="F108" s="3"/>
      <c r="G108" s="3"/>
      <c r="H108" s="8">
        <f t="shared" si="6"/>
        <v>0</v>
      </c>
    </row>
    <row r="109" spans="1:8">
      <c r="A109" t="s">
        <v>149</v>
      </c>
      <c r="B109" s="3"/>
      <c r="C109" s="3"/>
      <c r="D109" s="3"/>
      <c r="E109" s="3"/>
      <c r="F109" s="3"/>
      <c r="G109" s="3"/>
      <c r="H109" s="8">
        <f t="shared" si="6"/>
        <v>0</v>
      </c>
    </row>
    <row r="110" spans="1:8">
      <c r="A110" s="1" t="s">
        <v>213</v>
      </c>
    </row>
    <row r="111" spans="1:8">
      <c r="A111" s="1" t="s">
        <v>72</v>
      </c>
    </row>
    <row r="112" spans="1:8">
      <c r="A112" t="s">
        <v>150</v>
      </c>
      <c r="B112" s="3"/>
      <c r="C112" s="3"/>
      <c r="D112" s="3"/>
      <c r="E112" s="3"/>
      <c r="F112" s="3"/>
      <c r="G112" s="3"/>
      <c r="H112" s="8">
        <f t="shared" si="6"/>
        <v>0</v>
      </c>
    </row>
    <row r="113" spans="1:8">
      <c r="A113" t="s">
        <v>151</v>
      </c>
      <c r="B113" s="3"/>
      <c r="C113" s="3"/>
      <c r="D113" s="3"/>
      <c r="E113" s="3"/>
      <c r="F113" s="3"/>
      <c r="G113" s="3"/>
      <c r="H113" s="8">
        <f t="shared" si="6"/>
        <v>0</v>
      </c>
    </row>
    <row r="114" spans="1:8">
      <c r="A114" t="s">
        <v>73</v>
      </c>
      <c r="B114" s="3"/>
      <c r="C114" s="3"/>
      <c r="D114" s="3"/>
      <c r="E114" s="3"/>
      <c r="F114" s="3"/>
      <c r="G114" s="3"/>
      <c r="H114" s="8">
        <f t="shared" si="6"/>
        <v>0</v>
      </c>
    </row>
    <row r="115" spans="1:8">
      <c r="A115" t="s">
        <v>152</v>
      </c>
      <c r="B115" s="3"/>
      <c r="C115" s="3"/>
      <c r="D115" s="3"/>
      <c r="E115" s="3"/>
      <c r="F115" s="3"/>
      <c r="G115" s="3"/>
      <c r="H115" s="8">
        <f t="shared" si="6"/>
        <v>0</v>
      </c>
    </row>
    <row r="116" spans="1:8">
      <c r="A116" t="s">
        <v>74</v>
      </c>
      <c r="B116" s="3"/>
      <c r="C116" s="3"/>
      <c r="D116" s="3">
        <v>8</v>
      </c>
      <c r="E116" s="3">
        <v>16</v>
      </c>
      <c r="F116" s="3"/>
      <c r="G116" s="3"/>
      <c r="H116" s="8">
        <f t="shared" si="6"/>
        <v>24</v>
      </c>
    </row>
    <row r="117" spans="1:8">
      <c r="A117" t="s">
        <v>75</v>
      </c>
      <c r="B117" s="3"/>
      <c r="C117" s="3"/>
      <c r="D117" s="3">
        <v>16</v>
      </c>
      <c r="E117" s="3">
        <v>40</v>
      </c>
      <c r="F117" s="3"/>
      <c r="G117" s="3"/>
      <c r="H117" s="8">
        <f t="shared" si="6"/>
        <v>56</v>
      </c>
    </row>
    <row r="118" spans="1:8">
      <c r="A118" t="s">
        <v>76</v>
      </c>
      <c r="B118" s="3"/>
      <c r="C118" s="3"/>
      <c r="D118" s="3"/>
      <c r="E118" s="3"/>
      <c r="F118" s="3"/>
      <c r="G118" s="3"/>
      <c r="H118" s="8">
        <f t="shared" si="6"/>
        <v>0</v>
      </c>
    </row>
    <row r="119" spans="1:8">
      <c r="A119" t="s">
        <v>77</v>
      </c>
      <c r="B119" s="3"/>
      <c r="C119" s="3"/>
      <c r="D119" s="3"/>
      <c r="E119" s="3"/>
      <c r="F119" s="3"/>
      <c r="G119" s="3"/>
      <c r="H119" s="8">
        <f t="shared" si="6"/>
        <v>0</v>
      </c>
    </row>
    <row r="120" spans="1:8">
      <c r="A120" t="s">
        <v>78</v>
      </c>
      <c r="B120" s="3"/>
      <c r="C120" s="3"/>
      <c r="D120" s="3"/>
      <c r="E120" s="3"/>
      <c r="F120" s="3"/>
      <c r="G120" s="3"/>
      <c r="H120" s="8">
        <f t="shared" si="6"/>
        <v>0</v>
      </c>
    </row>
    <row r="121" spans="1:8">
      <c r="A121" t="s">
        <v>79</v>
      </c>
      <c r="B121" s="3"/>
      <c r="C121" s="3"/>
      <c r="D121" s="3"/>
      <c r="E121" s="3"/>
      <c r="F121" s="3"/>
      <c r="G121" s="3"/>
      <c r="H121" s="8">
        <f t="shared" si="6"/>
        <v>0</v>
      </c>
    </row>
    <row r="122" spans="1:8">
      <c r="A122" s="1" t="s">
        <v>80</v>
      </c>
    </row>
    <row r="123" spans="1:8">
      <c r="A123" t="s">
        <v>81</v>
      </c>
      <c r="B123" s="3"/>
      <c r="C123" s="3"/>
      <c r="D123" s="3">
        <v>16</v>
      </c>
      <c r="E123" s="3">
        <v>40</v>
      </c>
      <c r="F123" s="3"/>
      <c r="G123" s="3"/>
      <c r="H123" s="8">
        <f t="shared" si="6"/>
        <v>56</v>
      </c>
    </row>
    <row r="124" spans="1:8">
      <c r="A124" t="s">
        <v>82</v>
      </c>
      <c r="B124" s="3"/>
      <c r="C124" s="3"/>
      <c r="D124" s="3">
        <v>4</v>
      </c>
      <c r="E124" s="3">
        <v>16</v>
      </c>
      <c r="F124" s="3"/>
      <c r="G124" s="3"/>
      <c r="H124" s="8">
        <f t="shared" si="6"/>
        <v>20</v>
      </c>
    </row>
    <row r="125" spans="1:8">
      <c r="A125" t="s">
        <v>83</v>
      </c>
      <c r="B125" s="3"/>
      <c r="C125" s="3"/>
      <c r="D125" s="3">
        <v>4</v>
      </c>
      <c r="E125" s="3">
        <v>16</v>
      </c>
      <c r="F125" s="3"/>
      <c r="G125" s="3"/>
      <c r="H125" s="8">
        <f t="shared" si="6"/>
        <v>20</v>
      </c>
    </row>
    <row r="126" spans="1:8">
      <c r="A126" t="s">
        <v>153</v>
      </c>
      <c r="B126" s="3"/>
      <c r="C126" s="3"/>
      <c r="D126" s="3"/>
      <c r="E126" s="3"/>
      <c r="F126" s="3"/>
      <c r="G126" s="3"/>
      <c r="H126" s="8">
        <f t="shared" si="6"/>
        <v>0</v>
      </c>
    </row>
    <row r="127" spans="1:8">
      <c r="A127" t="s">
        <v>154</v>
      </c>
      <c r="B127" s="3"/>
      <c r="C127" s="3"/>
      <c r="D127" s="3"/>
      <c r="E127" s="3"/>
      <c r="F127" s="3"/>
      <c r="G127" s="3"/>
      <c r="H127" s="8">
        <f t="shared" si="6"/>
        <v>0</v>
      </c>
    </row>
    <row r="128" spans="1:8">
      <c r="A128" t="s">
        <v>84</v>
      </c>
      <c r="B128" s="3"/>
      <c r="C128" s="3"/>
      <c r="D128" s="3"/>
      <c r="E128" s="3"/>
      <c r="F128" s="3"/>
      <c r="G128" s="3"/>
      <c r="H128" s="8">
        <f t="shared" si="6"/>
        <v>0</v>
      </c>
    </row>
    <row r="129" spans="1:8">
      <c r="A129" t="s">
        <v>155</v>
      </c>
      <c r="B129" s="3"/>
      <c r="C129" s="3"/>
      <c r="D129" s="3"/>
      <c r="E129" s="3"/>
      <c r="F129" s="3"/>
      <c r="G129" s="3"/>
      <c r="H129" s="8">
        <f t="shared" si="6"/>
        <v>0</v>
      </c>
    </row>
    <row r="130" spans="1:8">
      <c r="A130" t="s">
        <v>156</v>
      </c>
      <c r="B130" s="3"/>
      <c r="C130" s="3"/>
      <c r="D130" s="3"/>
      <c r="E130" s="3"/>
      <c r="F130" s="3"/>
      <c r="G130" s="3"/>
      <c r="H130" s="8">
        <f t="shared" si="6"/>
        <v>0</v>
      </c>
    </row>
    <row r="131" spans="1:8">
      <c r="A131" s="1" t="s">
        <v>85</v>
      </c>
    </row>
    <row r="132" spans="1:8">
      <c r="A132" t="s">
        <v>86</v>
      </c>
      <c r="B132" s="3"/>
      <c r="C132" s="3"/>
      <c r="D132" s="3"/>
      <c r="E132" s="3"/>
      <c r="F132" s="3"/>
      <c r="G132" s="3"/>
      <c r="H132" s="8">
        <f t="shared" si="6"/>
        <v>0</v>
      </c>
    </row>
    <row r="133" spans="1:8">
      <c r="A133" t="s">
        <v>87</v>
      </c>
      <c r="B133" s="3"/>
      <c r="C133" s="3"/>
      <c r="D133" s="3">
        <v>8</v>
      </c>
      <c r="E133" s="3">
        <v>24</v>
      </c>
      <c r="F133" s="3"/>
      <c r="G133" s="3"/>
      <c r="H133" s="8">
        <f t="shared" si="6"/>
        <v>32</v>
      </c>
    </row>
    <row r="134" spans="1:8">
      <c r="A134" t="s">
        <v>88</v>
      </c>
      <c r="B134" s="3"/>
      <c r="C134" s="3"/>
      <c r="D134" s="3">
        <v>16</v>
      </c>
      <c r="E134" s="3">
        <v>40</v>
      </c>
      <c r="F134" s="3"/>
      <c r="G134" s="3"/>
      <c r="H134" s="8">
        <f t="shared" si="6"/>
        <v>56</v>
      </c>
    </row>
    <row r="135" spans="1:8">
      <c r="A135" t="s">
        <v>157</v>
      </c>
      <c r="B135" s="3"/>
      <c r="C135" s="3"/>
      <c r="D135" s="3">
        <v>8</v>
      </c>
      <c r="E135" s="3">
        <v>24</v>
      </c>
      <c r="F135" s="3"/>
      <c r="G135" s="3"/>
      <c r="H135" s="8">
        <f t="shared" si="6"/>
        <v>32</v>
      </c>
    </row>
    <row r="136" spans="1:8">
      <c r="A136" t="s">
        <v>158</v>
      </c>
      <c r="B136" s="3"/>
      <c r="C136" s="3"/>
      <c r="D136" s="3">
        <v>4</v>
      </c>
      <c r="E136" s="3">
        <v>16</v>
      </c>
      <c r="F136" s="3"/>
      <c r="G136" s="3"/>
      <c r="H136" s="8">
        <f t="shared" ref="H136:H189" si="7">SUM(B136:G136)</f>
        <v>20</v>
      </c>
    </row>
    <row r="137" spans="1:8">
      <c r="A137" t="s">
        <v>159</v>
      </c>
      <c r="B137" s="3"/>
      <c r="C137" s="3"/>
      <c r="D137" s="3">
        <v>8</v>
      </c>
      <c r="E137" s="3">
        <v>24</v>
      </c>
      <c r="F137" s="3"/>
      <c r="G137" s="3"/>
      <c r="H137" s="8">
        <f t="shared" si="7"/>
        <v>32</v>
      </c>
    </row>
    <row r="138" spans="1:8">
      <c r="A138" t="s">
        <v>160</v>
      </c>
      <c r="B138" s="3"/>
      <c r="C138" s="3"/>
      <c r="D138" s="3">
        <v>16</v>
      </c>
      <c r="E138" s="3">
        <v>40</v>
      </c>
      <c r="F138" s="3"/>
      <c r="G138" s="3"/>
      <c r="H138" s="8">
        <f t="shared" si="7"/>
        <v>56</v>
      </c>
    </row>
    <row r="139" spans="1:8">
      <c r="A139" t="s">
        <v>89</v>
      </c>
      <c r="B139" s="3"/>
      <c r="C139" s="3"/>
      <c r="D139" s="3">
        <v>16</v>
      </c>
      <c r="E139" s="3">
        <v>80</v>
      </c>
      <c r="F139" s="3"/>
      <c r="G139" s="3"/>
      <c r="H139" s="8">
        <f t="shared" si="7"/>
        <v>96</v>
      </c>
    </row>
    <row r="140" spans="1:8">
      <c r="A140" t="s">
        <v>90</v>
      </c>
      <c r="B140" s="3"/>
      <c r="C140" s="3"/>
      <c r="D140" s="3"/>
      <c r="E140" s="3"/>
      <c r="F140" s="3"/>
      <c r="G140" s="3"/>
      <c r="H140" s="8">
        <f t="shared" si="7"/>
        <v>0</v>
      </c>
    </row>
    <row r="141" spans="1:8">
      <c r="A141" t="s">
        <v>91</v>
      </c>
      <c r="B141" s="3"/>
      <c r="C141" s="3"/>
      <c r="D141" s="3"/>
      <c r="E141" s="3"/>
      <c r="F141" s="3"/>
      <c r="G141" s="3"/>
      <c r="H141" s="8">
        <f t="shared" si="7"/>
        <v>0</v>
      </c>
    </row>
    <row r="142" spans="1:8">
      <c r="A142" t="s">
        <v>92</v>
      </c>
      <c r="B142" s="3"/>
      <c r="C142" s="3"/>
      <c r="D142" s="3"/>
      <c r="E142" s="3"/>
      <c r="F142" s="3"/>
      <c r="G142" s="3"/>
      <c r="H142" s="8">
        <f t="shared" si="7"/>
        <v>0</v>
      </c>
    </row>
    <row r="143" spans="1:8">
      <c r="A143" t="s">
        <v>93</v>
      </c>
      <c r="B143" s="3"/>
      <c r="C143" s="3"/>
      <c r="D143" s="3"/>
      <c r="E143" s="3"/>
      <c r="F143" s="3"/>
      <c r="G143" s="3"/>
      <c r="H143" s="8">
        <f t="shared" si="7"/>
        <v>0</v>
      </c>
    </row>
    <row r="144" spans="1:8">
      <c r="A144" t="s">
        <v>94</v>
      </c>
      <c r="B144" s="3"/>
      <c r="C144" s="3"/>
      <c r="D144" s="3"/>
      <c r="E144" s="3"/>
      <c r="F144" s="3"/>
      <c r="G144" s="3"/>
      <c r="H144" s="8">
        <f t="shared" si="7"/>
        <v>0</v>
      </c>
    </row>
    <row r="145" spans="1:8">
      <c r="A145" t="s">
        <v>161</v>
      </c>
      <c r="B145" s="3"/>
      <c r="C145" s="3"/>
      <c r="D145" s="3"/>
      <c r="E145" s="3"/>
      <c r="F145" s="3"/>
      <c r="G145" s="3"/>
      <c r="H145" s="8">
        <f t="shared" si="7"/>
        <v>0</v>
      </c>
    </row>
    <row r="146" spans="1:8">
      <c r="A146" t="s">
        <v>95</v>
      </c>
      <c r="B146" s="3"/>
      <c r="C146" s="3"/>
      <c r="D146" s="3"/>
      <c r="E146" s="3"/>
      <c r="F146" s="3"/>
      <c r="G146" s="3"/>
      <c r="H146" s="8">
        <f t="shared" si="7"/>
        <v>0</v>
      </c>
    </row>
    <row r="147" spans="1:8">
      <c r="A147" t="s">
        <v>96</v>
      </c>
      <c r="B147" s="3"/>
      <c r="C147" s="3"/>
      <c r="D147" s="3"/>
      <c r="E147" s="3"/>
      <c r="F147" s="3"/>
      <c r="G147" s="3"/>
      <c r="H147" s="8">
        <f t="shared" si="7"/>
        <v>0</v>
      </c>
    </row>
    <row r="148" spans="1:8">
      <c r="A148" s="1" t="s">
        <v>162</v>
      </c>
    </row>
    <row r="149" spans="1:8">
      <c r="A149" t="s">
        <v>163</v>
      </c>
      <c r="B149" s="3"/>
      <c r="C149" s="3"/>
      <c r="D149" s="3"/>
      <c r="E149" s="3"/>
      <c r="F149" s="3"/>
      <c r="G149" s="3"/>
      <c r="H149" s="8">
        <f t="shared" si="7"/>
        <v>0</v>
      </c>
    </row>
    <row r="150" spans="1:8">
      <c r="A150" s="1" t="s">
        <v>97</v>
      </c>
    </row>
    <row r="151" spans="1:8">
      <c r="A151" t="s">
        <v>98</v>
      </c>
      <c r="B151" s="3"/>
      <c r="C151" s="3"/>
      <c r="D151" s="3"/>
      <c r="E151" s="3"/>
      <c r="F151" s="3"/>
      <c r="G151" s="3"/>
      <c r="H151" s="8">
        <f t="shared" si="7"/>
        <v>0</v>
      </c>
    </row>
    <row r="152" spans="1:8">
      <c r="A152" t="s">
        <v>99</v>
      </c>
      <c r="B152" s="3"/>
      <c r="C152" s="3"/>
      <c r="D152" s="3"/>
      <c r="E152" s="3"/>
      <c r="F152" s="3"/>
      <c r="G152" s="3"/>
      <c r="H152" s="8">
        <f t="shared" si="7"/>
        <v>0</v>
      </c>
    </row>
    <row r="153" spans="1:8">
      <c r="A153" t="s">
        <v>100</v>
      </c>
      <c r="B153" s="3"/>
      <c r="C153" s="3"/>
      <c r="D153" s="3"/>
      <c r="E153" s="3"/>
      <c r="F153" s="3"/>
      <c r="G153" s="3"/>
      <c r="H153" s="8">
        <f t="shared" si="7"/>
        <v>0</v>
      </c>
    </row>
    <row r="154" spans="1:8">
      <c r="A154" t="s">
        <v>101</v>
      </c>
      <c r="B154" s="3"/>
      <c r="C154" s="3"/>
      <c r="D154" s="3"/>
      <c r="E154" s="3"/>
      <c r="F154" s="3"/>
      <c r="G154" s="3"/>
      <c r="H154" s="8">
        <f t="shared" si="7"/>
        <v>0</v>
      </c>
    </row>
    <row r="155" spans="1:8">
      <c r="A155" t="s">
        <v>102</v>
      </c>
      <c r="B155" s="3"/>
      <c r="C155" s="3"/>
      <c r="D155" s="3"/>
      <c r="E155" s="3"/>
      <c r="F155" s="3"/>
      <c r="G155" s="3"/>
      <c r="H155" s="8">
        <f t="shared" si="7"/>
        <v>0</v>
      </c>
    </row>
    <row r="156" spans="1:8">
      <c r="A156" t="s">
        <v>103</v>
      </c>
      <c r="B156" s="3"/>
      <c r="C156" s="3"/>
      <c r="D156" s="3"/>
      <c r="E156" s="3"/>
      <c r="F156" s="3"/>
      <c r="G156" s="3"/>
      <c r="H156" s="8">
        <f t="shared" si="7"/>
        <v>0</v>
      </c>
    </row>
    <row r="157" spans="1:8">
      <c r="A157" s="1" t="s">
        <v>104</v>
      </c>
    </row>
    <row r="158" spans="1:8">
      <c r="A158" t="s">
        <v>105</v>
      </c>
      <c r="B158" s="3"/>
      <c r="C158" s="3"/>
      <c r="D158" s="3"/>
      <c r="E158" s="3"/>
      <c r="F158" s="3"/>
      <c r="G158" s="3"/>
      <c r="H158" s="8">
        <f t="shared" si="7"/>
        <v>0</v>
      </c>
    </row>
    <row r="159" spans="1:8">
      <c r="A159" t="s">
        <v>106</v>
      </c>
      <c r="B159" s="3"/>
      <c r="C159" s="3"/>
      <c r="D159" s="3"/>
      <c r="E159" s="3"/>
      <c r="F159" s="3"/>
      <c r="G159" s="3"/>
      <c r="H159" s="8">
        <f t="shared" si="7"/>
        <v>0</v>
      </c>
    </row>
    <row r="160" spans="1:8">
      <c r="A160" s="1" t="s">
        <v>164</v>
      </c>
    </row>
    <row r="161" spans="1:8">
      <c r="A161" t="s">
        <v>165</v>
      </c>
      <c r="B161" s="3"/>
      <c r="C161" s="3"/>
      <c r="D161" s="3"/>
      <c r="E161" s="3"/>
      <c r="F161" s="3"/>
      <c r="G161" s="3"/>
      <c r="H161" s="8">
        <f t="shared" si="7"/>
        <v>0</v>
      </c>
    </row>
    <row r="162" spans="1:8">
      <c r="A162" s="1" t="s">
        <v>166</v>
      </c>
    </row>
    <row r="163" spans="1:8" ht="15.75" thickBot="1">
      <c r="A163" t="s">
        <v>167</v>
      </c>
      <c r="B163" s="9"/>
      <c r="C163" s="9"/>
      <c r="D163" s="9"/>
      <c r="E163" s="9"/>
      <c r="F163" s="9"/>
      <c r="G163" s="9"/>
      <c r="H163" s="10">
        <f t="shared" si="7"/>
        <v>0</v>
      </c>
    </row>
    <row r="164" spans="1:8" ht="19.5" thickBot="1">
      <c r="A164" s="19" t="s">
        <v>214</v>
      </c>
      <c r="B164" s="20">
        <f>SUM(B165:B168)</f>
        <v>0</v>
      </c>
      <c r="C164" s="20">
        <f t="shared" ref="C164:H164" si="8">SUM(C165:C168)</f>
        <v>0</v>
      </c>
      <c r="D164" s="20">
        <f t="shared" si="8"/>
        <v>0</v>
      </c>
      <c r="E164" s="20">
        <f t="shared" si="8"/>
        <v>0</v>
      </c>
      <c r="F164" s="20">
        <f t="shared" si="8"/>
        <v>0</v>
      </c>
      <c r="G164" s="21">
        <f t="shared" si="8"/>
        <v>0</v>
      </c>
      <c r="H164" s="11">
        <f t="shared" si="8"/>
        <v>0</v>
      </c>
    </row>
    <row r="165" spans="1:8">
      <c r="A165" t="s">
        <v>169</v>
      </c>
      <c r="B165" s="7"/>
      <c r="C165" s="7"/>
      <c r="D165" s="7"/>
      <c r="E165" s="7"/>
      <c r="F165" s="7"/>
      <c r="G165" s="7"/>
      <c r="H165" s="8">
        <f t="shared" si="7"/>
        <v>0</v>
      </c>
    </row>
    <row r="166" spans="1:8">
      <c r="A166" t="s">
        <v>170</v>
      </c>
      <c r="B166" s="3"/>
      <c r="C166" s="3"/>
      <c r="D166" s="3"/>
      <c r="E166" s="3"/>
      <c r="F166" s="3"/>
      <c r="G166" s="3"/>
      <c r="H166" s="8">
        <f t="shared" si="7"/>
        <v>0</v>
      </c>
    </row>
    <row r="167" spans="1:8">
      <c r="A167" t="s">
        <v>215</v>
      </c>
      <c r="B167" s="3"/>
      <c r="C167" s="3"/>
      <c r="D167" s="3"/>
      <c r="E167" s="3"/>
      <c r="F167" s="3"/>
      <c r="G167" s="3"/>
      <c r="H167" s="8">
        <f t="shared" si="7"/>
        <v>0</v>
      </c>
    </row>
    <row r="168" spans="1:8" ht="15.75" thickBot="1">
      <c r="A168" t="s">
        <v>171</v>
      </c>
      <c r="B168" s="9"/>
      <c r="C168" s="9"/>
      <c r="D168" s="9"/>
      <c r="E168" s="9"/>
      <c r="F168" s="9"/>
      <c r="G168" s="9"/>
      <c r="H168" s="10">
        <f t="shared" si="7"/>
        <v>0</v>
      </c>
    </row>
    <row r="169" spans="1:8" ht="19.5" thickBot="1">
      <c r="A169" s="19" t="s">
        <v>172</v>
      </c>
      <c r="B169" s="20">
        <f>SUM(B170:B175)</f>
        <v>0</v>
      </c>
      <c r="C169" s="20">
        <f t="shared" ref="C169:H169" si="9">SUM(C170:C175)</f>
        <v>0</v>
      </c>
      <c r="D169" s="20">
        <f t="shared" si="9"/>
        <v>0</v>
      </c>
      <c r="E169" s="20">
        <f t="shared" si="9"/>
        <v>0</v>
      </c>
      <c r="F169" s="20">
        <f t="shared" si="9"/>
        <v>0</v>
      </c>
      <c r="G169" s="21">
        <f t="shared" si="9"/>
        <v>0</v>
      </c>
      <c r="H169" s="11">
        <f t="shared" si="9"/>
        <v>0</v>
      </c>
    </row>
    <row r="170" spans="1:8">
      <c r="A170" t="s">
        <v>173</v>
      </c>
      <c r="B170" s="7"/>
      <c r="C170" s="7"/>
      <c r="D170" s="7"/>
      <c r="E170" s="7"/>
      <c r="F170" s="7"/>
      <c r="G170" s="7"/>
      <c r="H170" s="8">
        <f t="shared" si="7"/>
        <v>0</v>
      </c>
    </row>
    <row r="171" spans="1:8">
      <c r="A171" t="s">
        <v>216</v>
      </c>
      <c r="B171" s="3"/>
      <c r="C171" s="3"/>
      <c r="D171" s="3"/>
      <c r="E171" s="3"/>
      <c r="F171" s="3"/>
      <c r="G171" s="3"/>
      <c r="H171" s="8">
        <f t="shared" si="7"/>
        <v>0</v>
      </c>
    </row>
    <row r="172" spans="1:8">
      <c r="A172" t="s">
        <v>175</v>
      </c>
      <c r="B172" s="3"/>
      <c r="C172" s="3"/>
      <c r="D172" s="3"/>
      <c r="E172" s="3"/>
      <c r="F172" s="3"/>
      <c r="G172" s="3"/>
      <c r="H172" s="8">
        <f t="shared" si="7"/>
        <v>0</v>
      </c>
    </row>
    <row r="173" spans="1:8">
      <c r="A173" t="s">
        <v>176</v>
      </c>
      <c r="B173" s="3"/>
      <c r="C173" s="3"/>
      <c r="D173" s="3"/>
      <c r="E173" s="3"/>
      <c r="F173" s="3"/>
      <c r="G173" s="3"/>
      <c r="H173" s="8">
        <f t="shared" si="7"/>
        <v>0</v>
      </c>
    </row>
    <row r="174" spans="1:8">
      <c r="A174" t="s">
        <v>177</v>
      </c>
      <c r="B174" s="3"/>
      <c r="C174" s="3"/>
      <c r="D174" s="3"/>
      <c r="E174" s="3"/>
      <c r="F174" s="3"/>
      <c r="G174" s="3"/>
      <c r="H174" s="8">
        <f t="shared" si="7"/>
        <v>0</v>
      </c>
    </row>
    <row r="175" spans="1:8" ht="15.75" thickBot="1">
      <c r="A175" t="s">
        <v>178</v>
      </c>
      <c r="B175" s="9"/>
      <c r="C175" s="9"/>
      <c r="D175" s="9"/>
      <c r="E175" s="9"/>
      <c r="F175" s="9"/>
      <c r="G175" s="9"/>
      <c r="H175" s="10">
        <f t="shared" si="7"/>
        <v>0</v>
      </c>
    </row>
    <row r="176" spans="1:8" ht="19.5" thickBot="1">
      <c r="A176" s="19" t="s">
        <v>179</v>
      </c>
      <c r="B176" s="20">
        <f>SUM(B177:B183)</f>
        <v>0</v>
      </c>
      <c r="C176" s="20">
        <f t="shared" ref="C176:H176" si="10">SUM(C177:C183)</f>
        <v>0</v>
      </c>
      <c r="D176" s="20">
        <f t="shared" si="10"/>
        <v>0</v>
      </c>
      <c r="E176" s="20">
        <f t="shared" si="10"/>
        <v>0</v>
      </c>
      <c r="F176" s="20">
        <f t="shared" si="10"/>
        <v>0</v>
      </c>
      <c r="G176" s="21">
        <f t="shared" si="10"/>
        <v>0</v>
      </c>
      <c r="H176" s="11">
        <f t="shared" si="10"/>
        <v>0</v>
      </c>
    </row>
    <row r="177" spans="1:8">
      <c r="A177" t="s">
        <v>180</v>
      </c>
      <c r="B177" s="7"/>
      <c r="C177" s="7"/>
      <c r="D177" s="7"/>
      <c r="E177" s="7"/>
      <c r="F177" s="7"/>
      <c r="G177" s="7"/>
      <c r="H177" s="8">
        <f t="shared" si="7"/>
        <v>0</v>
      </c>
    </row>
    <row r="178" spans="1:8">
      <c r="A178" t="s">
        <v>181</v>
      </c>
      <c r="B178" s="3"/>
      <c r="C178" s="3"/>
      <c r="D178" s="3"/>
      <c r="E178" s="3"/>
      <c r="F178" s="3"/>
      <c r="G178" s="3"/>
      <c r="H178" s="8">
        <f t="shared" si="7"/>
        <v>0</v>
      </c>
    </row>
    <row r="179" spans="1:8">
      <c r="A179" t="s">
        <v>182</v>
      </c>
      <c r="B179" s="3"/>
      <c r="C179" s="3"/>
      <c r="D179" s="3"/>
      <c r="E179" s="3"/>
      <c r="F179" s="3"/>
      <c r="G179" s="3"/>
      <c r="H179" s="8">
        <f t="shared" si="7"/>
        <v>0</v>
      </c>
    </row>
    <row r="180" spans="1:8">
      <c r="A180" t="s">
        <v>183</v>
      </c>
      <c r="B180" s="3"/>
      <c r="C180" s="3"/>
      <c r="D180" s="3"/>
      <c r="E180" s="3"/>
      <c r="F180" s="3"/>
      <c r="G180" s="3"/>
      <c r="H180" s="8">
        <f t="shared" si="7"/>
        <v>0</v>
      </c>
    </row>
    <row r="181" spans="1:8">
      <c r="A181" t="s">
        <v>184</v>
      </c>
      <c r="B181" s="3"/>
      <c r="C181" s="3"/>
      <c r="D181" s="3"/>
      <c r="E181" s="3"/>
      <c r="F181" s="3"/>
      <c r="G181" s="3"/>
      <c r="H181" s="8">
        <f t="shared" si="7"/>
        <v>0</v>
      </c>
    </row>
    <row r="182" spans="1:8">
      <c r="A182" t="s">
        <v>185</v>
      </c>
      <c r="B182" s="3"/>
      <c r="C182" s="3"/>
      <c r="D182" s="3"/>
      <c r="E182" s="3"/>
      <c r="F182" s="3"/>
      <c r="G182" s="3"/>
      <c r="H182" s="8">
        <f t="shared" si="7"/>
        <v>0</v>
      </c>
    </row>
    <row r="183" spans="1:8" ht="15.75" thickBot="1">
      <c r="A183" t="s">
        <v>186</v>
      </c>
      <c r="B183" s="9"/>
      <c r="C183" s="9"/>
      <c r="D183" s="9"/>
      <c r="E183" s="9"/>
      <c r="F183" s="9"/>
      <c r="G183" s="9"/>
      <c r="H183" s="10">
        <f t="shared" si="7"/>
        <v>0</v>
      </c>
    </row>
    <row r="184" spans="1:8" ht="19.5" thickBot="1">
      <c r="A184" s="19" t="s">
        <v>217</v>
      </c>
      <c r="B184" s="20">
        <f>SUM(B185:B189)</f>
        <v>0</v>
      </c>
      <c r="C184" s="20">
        <f t="shared" ref="C184:H184" si="11">SUM(C185:C189)</f>
        <v>0</v>
      </c>
      <c r="D184" s="20">
        <f t="shared" si="11"/>
        <v>0</v>
      </c>
      <c r="E184" s="20">
        <f t="shared" si="11"/>
        <v>0</v>
      </c>
      <c r="F184" s="20">
        <f t="shared" si="11"/>
        <v>0</v>
      </c>
      <c r="G184" s="21">
        <f t="shared" si="11"/>
        <v>0</v>
      </c>
      <c r="H184" s="11">
        <f t="shared" si="11"/>
        <v>0</v>
      </c>
    </row>
    <row r="185" spans="1:8">
      <c r="A185" t="s">
        <v>188</v>
      </c>
      <c r="B185" s="7"/>
      <c r="C185" s="7"/>
      <c r="D185" s="7"/>
      <c r="E185" s="7"/>
      <c r="F185" s="7"/>
      <c r="G185" s="7"/>
      <c r="H185" s="8">
        <f t="shared" si="7"/>
        <v>0</v>
      </c>
    </row>
    <row r="186" spans="1:8">
      <c r="A186" t="s">
        <v>189</v>
      </c>
      <c r="B186" s="3"/>
      <c r="C186" s="3"/>
      <c r="D186" s="3"/>
      <c r="E186" s="3"/>
      <c r="F186" s="3"/>
      <c r="G186" s="3"/>
      <c r="H186" s="8">
        <f t="shared" si="7"/>
        <v>0</v>
      </c>
    </row>
    <row r="187" spans="1:8">
      <c r="A187" t="s">
        <v>190</v>
      </c>
      <c r="B187" s="3"/>
      <c r="C187" s="3"/>
      <c r="D187" s="3"/>
      <c r="E187" s="3"/>
      <c r="F187" s="3"/>
      <c r="G187" s="3"/>
      <c r="H187" s="8">
        <f t="shared" si="7"/>
        <v>0</v>
      </c>
    </row>
    <row r="188" spans="1:8">
      <c r="A188" t="s">
        <v>191</v>
      </c>
      <c r="B188" s="3"/>
      <c r="C188" s="3"/>
      <c r="D188" s="3"/>
      <c r="E188" s="3"/>
      <c r="F188" s="3"/>
      <c r="G188" s="3"/>
      <c r="H188" s="8">
        <f t="shared" si="7"/>
        <v>0</v>
      </c>
    </row>
    <row r="189" spans="1:8">
      <c r="A189" t="s">
        <v>192</v>
      </c>
      <c r="B189" s="3"/>
      <c r="C189" s="3"/>
      <c r="D189" s="3"/>
      <c r="E189" s="3"/>
      <c r="F189" s="3"/>
      <c r="G189" s="3"/>
      <c r="H189" s="8">
        <f t="shared" si="7"/>
        <v>0</v>
      </c>
    </row>
    <row r="190" spans="1:8">
      <c r="A190" t="s">
        <v>193</v>
      </c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98"/>
  <sheetViews>
    <sheetView zoomScale="85" zoomScaleNormal="85" workbookViewId="0">
      <pane ySplit="1" topLeftCell="A155" activePane="bottomLeft" state="frozen"/>
      <selection pane="bottomLeft" activeCell="A190" sqref="A190"/>
      <selection activeCell="A190" sqref="A190"/>
    </sheetView>
  </sheetViews>
  <sheetFormatPr defaultRowHeight="15"/>
  <cols>
    <col min="1" max="1" width="127.85546875" customWidth="1"/>
    <col min="2" max="2" width="15.28515625" customWidth="1"/>
    <col min="3" max="3" width="11.85546875" customWidth="1"/>
    <col min="4" max="4" width="11.42578125" customWidth="1"/>
    <col min="5" max="5" width="12.42578125" customWidth="1"/>
    <col min="6" max="6" width="10.28515625" customWidth="1"/>
    <col min="7" max="7" width="12" customWidth="1"/>
    <col min="8" max="8" width="9.85546875" customWidth="1"/>
  </cols>
  <sheetData>
    <row r="1" spans="1:8" ht="15.75" thickBot="1">
      <c r="A1" s="4"/>
      <c r="B1" s="5" t="s">
        <v>196</v>
      </c>
      <c r="C1" s="5" t="s">
        <v>197</v>
      </c>
      <c r="D1" s="5" t="s">
        <v>198</v>
      </c>
      <c r="E1" s="5" t="s">
        <v>199</v>
      </c>
      <c r="F1" s="5" t="s">
        <v>200</v>
      </c>
      <c r="G1" s="5" t="s">
        <v>201</v>
      </c>
      <c r="H1" s="2" t="s">
        <v>202</v>
      </c>
    </row>
    <row r="2" spans="1:8" ht="21.75" thickBot="1">
      <c r="A2" s="12" t="s">
        <v>15</v>
      </c>
      <c r="B2" s="13">
        <f t="shared" ref="B2:H2" si="0">SUM(B3,B24,B62,B78,B172,B177,B184,B192)</f>
        <v>1942</v>
      </c>
      <c r="C2" s="13">
        <f t="shared" si="0"/>
        <v>1674</v>
      </c>
      <c r="D2" s="13">
        <f t="shared" si="0"/>
        <v>0</v>
      </c>
      <c r="E2" s="13">
        <f t="shared" si="0"/>
        <v>0</v>
      </c>
      <c r="F2" s="13">
        <f t="shared" si="0"/>
        <v>0</v>
      </c>
      <c r="G2" s="14">
        <f t="shared" si="0"/>
        <v>0</v>
      </c>
      <c r="H2" s="15">
        <f t="shared" si="0"/>
        <v>3616</v>
      </c>
    </row>
    <row r="3" spans="1:8" ht="19.5" thickBot="1">
      <c r="A3" s="16" t="s">
        <v>203</v>
      </c>
      <c r="B3" s="17">
        <f>SUM(B4:B23)</f>
        <v>0</v>
      </c>
      <c r="C3" s="17">
        <f t="shared" ref="C3:H3" si="1">SUM(C4:C23)</f>
        <v>300</v>
      </c>
      <c r="D3" s="17">
        <f t="shared" si="1"/>
        <v>0</v>
      </c>
      <c r="E3" s="17">
        <f t="shared" si="1"/>
        <v>0</v>
      </c>
      <c r="F3" s="17">
        <f t="shared" si="1"/>
        <v>0</v>
      </c>
      <c r="G3" s="18">
        <f t="shared" si="1"/>
        <v>0</v>
      </c>
      <c r="H3" s="11">
        <f t="shared" si="1"/>
        <v>300</v>
      </c>
    </row>
    <row r="4" spans="1:8">
      <c r="A4" t="s">
        <v>17</v>
      </c>
      <c r="B4" s="7"/>
      <c r="C4" s="7"/>
      <c r="D4" s="7"/>
      <c r="E4" s="7"/>
      <c r="F4" s="7"/>
      <c r="G4" s="7"/>
      <c r="H4" s="8">
        <f>SUM(B4:G4)</f>
        <v>0</v>
      </c>
    </row>
    <row r="5" spans="1:8">
      <c r="A5" s="44" t="s">
        <v>18</v>
      </c>
      <c r="B5" s="7"/>
      <c r="C5" s="7">
        <v>140</v>
      </c>
      <c r="D5" s="7"/>
      <c r="E5" s="7"/>
      <c r="F5" s="7"/>
      <c r="G5" s="7"/>
      <c r="H5" s="8">
        <f t="shared" ref="H5:H9" si="2">SUM(B5:G5)</f>
        <v>140</v>
      </c>
    </row>
    <row r="6" spans="1:8">
      <c r="A6" s="44" t="s">
        <v>219</v>
      </c>
      <c r="B6" s="7"/>
      <c r="C6" s="7">
        <v>40</v>
      </c>
      <c r="D6" s="7"/>
      <c r="E6" s="7"/>
      <c r="F6" s="7"/>
      <c r="G6" s="7"/>
      <c r="H6" s="8">
        <f t="shared" si="2"/>
        <v>40</v>
      </c>
    </row>
    <row r="7" spans="1:8">
      <c r="A7" s="44" t="s">
        <v>20</v>
      </c>
      <c r="B7" s="7"/>
      <c r="C7" s="7">
        <v>40</v>
      </c>
      <c r="D7" s="7"/>
      <c r="E7" s="7"/>
      <c r="F7" s="7"/>
      <c r="G7" s="7"/>
      <c r="H7" s="8">
        <f t="shared" si="2"/>
        <v>40</v>
      </c>
    </row>
    <row r="8" spans="1:8">
      <c r="A8" s="44" t="s">
        <v>21</v>
      </c>
      <c r="B8" s="7"/>
      <c r="C8" s="7">
        <v>40</v>
      </c>
      <c r="D8" s="7"/>
      <c r="E8" s="7"/>
      <c r="F8" s="7"/>
      <c r="G8" s="7"/>
      <c r="H8" s="8">
        <f t="shared" si="2"/>
        <v>40</v>
      </c>
    </row>
    <row r="9" spans="1:8">
      <c r="A9" s="44" t="s">
        <v>22</v>
      </c>
      <c r="B9" s="7"/>
      <c r="C9" s="7">
        <v>20</v>
      </c>
      <c r="D9" s="7"/>
      <c r="E9" s="7"/>
      <c r="F9" s="7"/>
      <c r="G9" s="7"/>
      <c r="H9" s="8">
        <f t="shared" si="2"/>
        <v>20</v>
      </c>
    </row>
    <row r="10" spans="1:8">
      <c r="A10" t="s">
        <v>23</v>
      </c>
      <c r="B10" s="3"/>
      <c r="C10" s="3">
        <v>20</v>
      </c>
      <c r="D10" s="3"/>
      <c r="E10" s="3"/>
      <c r="F10" s="3"/>
      <c r="G10" s="3"/>
      <c r="H10" s="8">
        <f t="shared" ref="H10:H77" si="3">SUM(B10:G10)</f>
        <v>20</v>
      </c>
    </row>
    <row r="11" spans="1:8">
      <c r="A11" s="1" t="s">
        <v>24</v>
      </c>
    </row>
    <row r="12" spans="1:8">
      <c r="A12" t="s">
        <v>25</v>
      </c>
      <c r="B12" s="3"/>
      <c r="C12" s="3"/>
      <c r="D12" s="3"/>
      <c r="E12" s="3"/>
      <c r="F12" s="3"/>
      <c r="G12" s="3"/>
      <c r="H12" s="8">
        <f t="shared" si="3"/>
        <v>0</v>
      </c>
    </row>
    <row r="13" spans="1:8">
      <c r="A13" t="s">
        <v>26</v>
      </c>
      <c r="B13" s="3"/>
      <c r="C13" s="3"/>
      <c r="D13" s="3"/>
      <c r="E13" s="3"/>
      <c r="F13" s="3"/>
      <c r="G13" s="3"/>
      <c r="H13" s="8">
        <f t="shared" si="3"/>
        <v>0</v>
      </c>
    </row>
    <row r="14" spans="1:8">
      <c r="A14" t="s">
        <v>27</v>
      </c>
      <c r="B14" s="3"/>
      <c r="C14" s="3"/>
      <c r="D14" s="3"/>
      <c r="E14" s="3"/>
      <c r="F14" s="3"/>
      <c r="G14" s="3"/>
      <c r="H14" s="8">
        <f t="shared" si="3"/>
        <v>0</v>
      </c>
    </row>
    <row r="15" spans="1:8">
      <c r="A15" t="s">
        <v>28</v>
      </c>
      <c r="B15" s="3"/>
      <c r="C15" s="3"/>
      <c r="D15" s="3"/>
      <c r="E15" s="3"/>
      <c r="F15" s="3"/>
      <c r="G15" s="3"/>
      <c r="H15" s="8">
        <f t="shared" si="3"/>
        <v>0</v>
      </c>
    </row>
    <row r="16" spans="1:8">
      <c r="A16" s="1" t="s">
        <v>29</v>
      </c>
    </row>
    <row r="17" spans="1:8">
      <c r="A17" t="s">
        <v>30</v>
      </c>
      <c r="B17" s="3"/>
      <c r="C17" s="3"/>
      <c r="D17" s="3"/>
      <c r="E17" s="3"/>
      <c r="F17" s="3"/>
      <c r="G17" s="3"/>
      <c r="H17" s="8">
        <f t="shared" si="3"/>
        <v>0</v>
      </c>
    </row>
    <row r="18" spans="1:8">
      <c r="A18" t="s">
        <v>31</v>
      </c>
      <c r="B18" s="3"/>
      <c r="C18" s="3"/>
      <c r="D18" s="3"/>
      <c r="E18" s="3"/>
      <c r="F18" s="3"/>
      <c r="G18" s="3"/>
      <c r="H18" s="8">
        <f t="shared" si="3"/>
        <v>0</v>
      </c>
    </row>
    <row r="19" spans="1:8">
      <c r="A19" s="1" t="s">
        <v>32</v>
      </c>
    </row>
    <row r="20" spans="1:8">
      <c r="A20" t="s">
        <v>33</v>
      </c>
      <c r="B20" s="3"/>
      <c r="C20" s="3"/>
      <c r="D20" s="3"/>
      <c r="E20" s="3"/>
      <c r="F20" s="3"/>
      <c r="G20" s="3"/>
      <c r="H20" s="8">
        <f t="shared" si="3"/>
        <v>0</v>
      </c>
    </row>
    <row r="21" spans="1:8">
      <c r="A21" t="s">
        <v>204</v>
      </c>
      <c r="B21" s="3"/>
      <c r="C21" s="3"/>
      <c r="D21" s="3"/>
      <c r="E21" s="3"/>
      <c r="F21" s="3"/>
      <c r="G21" s="3"/>
      <c r="H21" s="8">
        <f t="shared" si="3"/>
        <v>0</v>
      </c>
    </row>
    <row r="22" spans="1:8">
      <c r="A22" t="s">
        <v>34</v>
      </c>
      <c r="B22" s="3"/>
      <c r="C22" s="3"/>
      <c r="D22" s="3"/>
      <c r="E22" s="3"/>
      <c r="F22" s="3"/>
      <c r="G22" s="3"/>
      <c r="H22" s="8">
        <f t="shared" si="3"/>
        <v>0</v>
      </c>
    </row>
    <row r="23" spans="1:8" ht="15.75" thickBot="1">
      <c r="A23" t="s">
        <v>35</v>
      </c>
      <c r="B23" s="9"/>
      <c r="C23" s="9"/>
      <c r="D23" s="9"/>
      <c r="E23" s="9"/>
      <c r="F23" s="9"/>
      <c r="G23" s="9"/>
      <c r="H23" s="10">
        <f t="shared" si="3"/>
        <v>0</v>
      </c>
    </row>
    <row r="24" spans="1:8" ht="19.5" thickBot="1">
      <c r="A24" s="19" t="s">
        <v>36</v>
      </c>
      <c r="B24" s="20">
        <f>SUM(B25:B61)</f>
        <v>0</v>
      </c>
      <c r="C24" s="20">
        <f t="shared" ref="C24:H24" si="4">SUM(C25:C61)</f>
        <v>294</v>
      </c>
      <c r="D24" s="20">
        <f t="shared" si="4"/>
        <v>0</v>
      </c>
      <c r="E24" s="20">
        <f t="shared" si="4"/>
        <v>0</v>
      </c>
      <c r="F24" s="20">
        <f t="shared" si="4"/>
        <v>0</v>
      </c>
      <c r="G24" s="21">
        <f t="shared" si="4"/>
        <v>0</v>
      </c>
      <c r="H24" s="11">
        <f t="shared" si="4"/>
        <v>294</v>
      </c>
    </row>
    <row r="25" spans="1:8">
      <c r="A25" t="s">
        <v>37</v>
      </c>
      <c r="B25" s="7"/>
      <c r="C25" s="7"/>
      <c r="D25" s="7"/>
      <c r="E25" s="7"/>
      <c r="F25" s="7"/>
      <c r="G25" s="7"/>
      <c r="H25" s="8">
        <f t="shared" si="3"/>
        <v>0</v>
      </c>
    </row>
    <row r="26" spans="1:8">
      <c r="A26" t="s">
        <v>38</v>
      </c>
      <c r="B26" s="42"/>
      <c r="C26" s="42">
        <v>206</v>
      </c>
      <c r="D26" s="42"/>
      <c r="E26" s="42"/>
      <c r="F26" s="42"/>
      <c r="G26" s="42"/>
      <c r="H26" s="8">
        <f t="shared" si="3"/>
        <v>206</v>
      </c>
    </row>
    <row r="27" spans="1:8">
      <c r="A27" t="s">
        <v>39</v>
      </c>
      <c r="B27" s="42"/>
      <c r="C27" s="42">
        <v>8</v>
      </c>
      <c r="D27" s="42"/>
      <c r="E27" s="42"/>
      <c r="F27" s="42"/>
      <c r="G27" s="42"/>
      <c r="H27" s="8">
        <f t="shared" si="3"/>
        <v>8</v>
      </c>
    </row>
    <row r="28" spans="1:8">
      <c r="A28" t="s">
        <v>40</v>
      </c>
      <c r="B28" s="42"/>
      <c r="C28" s="42">
        <v>40</v>
      </c>
      <c r="D28" s="42"/>
      <c r="E28" s="42"/>
      <c r="F28" s="42"/>
      <c r="G28" s="42"/>
      <c r="H28" s="8">
        <f t="shared" si="3"/>
        <v>40</v>
      </c>
    </row>
    <row r="29" spans="1:8">
      <c r="A29" s="1" t="s">
        <v>205</v>
      </c>
    </row>
    <row r="30" spans="1:8">
      <c r="A30" s="1" t="s">
        <v>42</v>
      </c>
    </row>
    <row r="31" spans="1:8">
      <c r="A31" t="s">
        <v>43</v>
      </c>
      <c r="B31" s="3"/>
      <c r="C31" s="3"/>
      <c r="D31" s="3"/>
      <c r="E31" s="3"/>
      <c r="F31" s="3"/>
      <c r="G31" s="3"/>
      <c r="H31" s="8">
        <f t="shared" si="3"/>
        <v>0</v>
      </c>
    </row>
    <row r="32" spans="1:8">
      <c r="A32" t="s">
        <v>44</v>
      </c>
      <c r="B32" s="3"/>
      <c r="C32" s="3"/>
      <c r="D32" s="3"/>
      <c r="E32" s="3"/>
      <c r="F32" s="3"/>
      <c r="G32" s="3"/>
      <c r="H32" s="8">
        <f t="shared" si="3"/>
        <v>0</v>
      </c>
    </row>
    <row r="33" spans="1:8">
      <c r="A33" t="s">
        <v>45</v>
      </c>
      <c r="B33" s="3"/>
      <c r="C33" s="3"/>
      <c r="D33" s="3"/>
      <c r="E33" s="3"/>
      <c r="F33" s="3"/>
      <c r="G33" s="3"/>
      <c r="H33" s="8">
        <f t="shared" si="3"/>
        <v>0</v>
      </c>
    </row>
    <row r="34" spans="1:8">
      <c r="A34" t="s">
        <v>47</v>
      </c>
      <c r="B34" s="3"/>
      <c r="C34" s="3"/>
      <c r="D34" s="3"/>
      <c r="E34" s="3"/>
      <c r="F34" s="3"/>
      <c r="G34" s="3"/>
      <c r="H34" s="8">
        <f t="shared" si="3"/>
        <v>0</v>
      </c>
    </row>
    <row r="35" spans="1:8">
      <c r="A35" t="s">
        <v>48</v>
      </c>
      <c r="B35" s="3"/>
      <c r="C35" s="3"/>
      <c r="D35" s="3"/>
      <c r="E35" s="3"/>
      <c r="F35" s="3"/>
      <c r="G35" s="3"/>
      <c r="H35" s="8">
        <f t="shared" si="3"/>
        <v>0</v>
      </c>
    </row>
    <row r="36" spans="1:8">
      <c r="A36" t="s">
        <v>49</v>
      </c>
      <c r="B36" s="3"/>
      <c r="C36" s="3"/>
      <c r="D36" s="3"/>
      <c r="E36" s="3"/>
      <c r="F36" s="3"/>
      <c r="G36" s="3"/>
      <c r="H36" s="8">
        <f t="shared" si="3"/>
        <v>0</v>
      </c>
    </row>
    <row r="37" spans="1:8">
      <c r="A37" s="1" t="s">
        <v>50</v>
      </c>
    </row>
    <row r="38" spans="1:8">
      <c r="A38" t="s">
        <v>51</v>
      </c>
      <c r="B38" s="3"/>
      <c r="C38" s="3"/>
      <c r="D38" s="3"/>
      <c r="E38" s="3"/>
      <c r="F38" s="3"/>
      <c r="G38" s="3"/>
      <c r="H38" s="8">
        <f t="shared" si="3"/>
        <v>0</v>
      </c>
    </row>
    <row r="39" spans="1:8">
      <c r="A39" t="s">
        <v>52</v>
      </c>
      <c r="B39" s="3"/>
      <c r="C39" s="3"/>
      <c r="D39" s="3"/>
      <c r="E39" s="3"/>
      <c r="F39" s="3"/>
      <c r="G39" s="3"/>
      <c r="H39" s="8">
        <f t="shared" si="3"/>
        <v>0</v>
      </c>
    </row>
    <row r="40" spans="1:8">
      <c r="A40" t="s">
        <v>54</v>
      </c>
      <c r="B40" s="3"/>
      <c r="C40" s="3"/>
      <c r="D40" s="3"/>
      <c r="E40" s="3"/>
      <c r="F40" s="3"/>
      <c r="G40" s="3"/>
      <c r="H40" s="8">
        <f t="shared" si="3"/>
        <v>0</v>
      </c>
    </row>
    <row r="41" spans="1:8">
      <c r="A41" t="s">
        <v>55</v>
      </c>
      <c r="B41" s="3"/>
      <c r="C41" s="3"/>
      <c r="D41" s="3"/>
      <c r="E41" s="3"/>
      <c r="F41" s="3"/>
      <c r="G41" s="3"/>
      <c r="H41" s="8">
        <f t="shared" si="3"/>
        <v>0</v>
      </c>
    </row>
    <row r="42" spans="1:8">
      <c r="A42" t="s">
        <v>56</v>
      </c>
      <c r="B42" s="3"/>
      <c r="C42" s="3"/>
      <c r="D42" s="3"/>
      <c r="E42" s="3"/>
      <c r="F42" s="3"/>
      <c r="G42" s="3"/>
      <c r="H42" s="8">
        <f t="shared" si="3"/>
        <v>0</v>
      </c>
    </row>
    <row r="43" spans="1:8">
      <c r="A43" t="s">
        <v>57</v>
      </c>
      <c r="B43" s="3"/>
      <c r="C43" s="3"/>
      <c r="D43" s="3"/>
      <c r="E43" s="3"/>
      <c r="F43" s="3"/>
      <c r="G43" s="3"/>
      <c r="H43" s="8">
        <f t="shared" si="3"/>
        <v>0</v>
      </c>
    </row>
    <row r="44" spans="1:8">
      <c r="A44" t="s">
        <v>58</v>
      </c>
      <c r="B44" s="3"/>
      <c r="C44" s="3"/>
      <c r="D44" s="3"/>
      <c r="E44" s="3"/>
      <c r="F44" s="3"/>
      <c r="G44" s="3"/>
      <c r="H44" s="8">
        <f t="shared" si="3"/>
        <v>0</v>
      </c>
    </row>
    <row r="45" spans="1:8">
      <c r="A45" s="1" t="s">
        <v>59</v>
      </c>
    </row>
    <row r="46" spans="1:8">
      <c r="A46" t="s">
        <v>60</v>
      </c>
      <c r="B46" s="3"/>
      <c r="C46" s="3"/>
      <c r="D46" s="3"/>
      <c r="E46" s="3"/>
      <c r="F46" s="3"/>
      <c r="G46" s="3"/>
      <c r="H46" s="8">
        <f t="shared" si="3"/>
        <v>0</v>
      </c>
    </row>
    <row r="47" spans="1:8">
      <c r="A47" s="1" t="s">
        <v>61</v>
      </c>
    </row>
    <row r="48" spans="1:8">
      <c r="A48" t="s">
        <v>62</v>
      </c>
      <c r="B48" s="3"/>
      <c r="C48" s="3">
        <v>8</v>
      </c>
      <c r="D48" s="3"/>
      <c r="E48" s="3"/>
      <c r="F48" s="3"/>
      <c r="G48" s="3"/>
      <c r="H48" s="8">
        <f t="shared" si="3"/>
        <v>8</v>
      </c>
    </row>
    <row r="49" spans="1:8">
      <c r="A49" t="s">
        <v>63</v>
      </c>
      <c r="B49" s="3"/>
      <c r="C49" s="3">
        <v>32</v>
      </c>
      <c r="D49" s="3"/>
      <c r="E49" s="3"/>
      <c r="F49" s="3"/>
      <c r="G49" s="3"/>
      <c r="H49" s="8">
        <f t="shared" si="3"/>
        <v>32</v>
      </c>
    </row>
    <row r="50" spans="1:8">
      <c r="A50" s="1" t="s">
        <v>64</v>
      </c>
    </row>
    <row r="51" spans="1:8">
      <c r="A51" t="s">
        <v>65</v>
      </c>
      <c r="B51" s="3"/>
      <c r="C51" s="3"/>
      <c r="D51" s="3"/>
      <c r="E51" s="3"/>
      <c r="F51" s="3"/>
      <c r="G51" s="3"/>
      <c r="H51" s="8">
        <f t="shared" si="3"/>
        <v>0</v>
      </c>
    </row>
    <row r="52" spans="1:8">
      <c r="A52" t="s">
        <v>135</v>
      </c>
      <c r="B52" s="3"/>
      <c r="C52" s="3"/>
      <c r="D52" s="3"/>
      <c r="E52" s="3"/>
      <c r="F52" s="3"/>
      <c r="G52" s="3"/>
      <c r="H52" s="8">
        <f t="shared" si="3"/>
        <v>0</v>
      </c>
    </row>
    <row r="53" spans="1:8">
      <c r="A53" t="s">
        <v>66</v>
      </c>
      <c r="B53" s="3"/>
      <c r="C53" s="3"/>
      <c r="D53" s="3"/>
      <c r="E53" s="3"/>
      <c r="F53" s="3"/>
      <c r="G53" s="3"/>
      <c r="H53" s="8">
        <f t="shared" si="3"/>
        <v>0</v>
      </c>
    </row>
    <row r="54" spans="1:8">
      <c r="A54" t="s">
        <v>67</v>
      </c>
      <c r="B54" s="3"/>
      <c r="C54" s="3"/>
      <c r="D54" s="3"/>
      <c r="E54" s="3"/>
      <c r="F54" s="3"/>
      <c r="G54" s="3"/>
      <c r="H54" s="8">
        <f t="shared" si="3"/>
        <v>0</v>
      </c>
    </row>
    <row r="55" spans="1:8">
      <c r="A55" t="s">
        <v>206</v>
      </c>
      <c r="B55" s="3"/>
      <c r="C55" s="3"/>
      <c r="D55" s="3"/>
      <c r="E55" s="3"/>
      <c r="F55" s="3"/>
      <c r="G55" s="3"/>
      <c r="H55" s="8">
        <f t="shared" si="3"/>
        <v>0</v>
      </c>
    </row>
    <row r="56" spans="1:8">
      <c r="A56" t="s">
        <v>207</v>
      </c>
      <c r="B56" s="3"/>
      <c r="C56" s="3"/>
      <c r="D56" s="3"/>
      <c r="E56" s="3"/>
      <c r="F56" s="3"/>
      <c r="G56" s="3"/>
      <c r="H56" s="8">
        <f t="shared" si="3"/>
        <v>0</v>
      </c>
    </row>
    <row r="57" spans="1:8">
      <c r="A57" t="s">
        <v>68</v>
      </c>
      <c r="B57" s="3"/>
      <c r="C57" s="3"/>
      <c r="D57" s="3"/>
      <c r="E57" s="3"/>
      <c r="F57" s="3"/>
      <c r="G57" s="3"/>
      <c r="H57" s="8">
        <f t="shared" si="3"/>
        <v>0</v>
      </c>
    </row>
    <row r="58" spans="1:8">
      <c r="A58" t="s">
        <v>69</v>
      </c>
      <c r="B58" s="3"/>
      <c r="C58" s="3"/>
      <c r="D58" s="3"/>
      <c r="E58" s="3"/>
      <c r="F58" s="3"/>
      <c r="G58" s="3"/>
      <c r="H58" s="8">
        <f t="shared" si="3"/>
        <v>0</v>
      </c>
    </row>
    <row r="59" spans="1:8">
      <c r="A59" t="s">
        <v>70</v>
      </c>
      <c r="B59" s="3"/>
      <c r="C59" s="3"/>
      <c r="D59" s="3"/>
      <c r="E59" s="3"/>
      <c r="F59" s="3"/>
      <c r="G59" s="3"/>
      <c r="H59" s="8">
        <f t="shared" si="3"/>
        <v>0</v>
      </c>
    </row>
    <row r="60" spans="1:8">
      <c r="A60" s="1" t="s">
        <v>71</v>
      </c>
    </row>
    <row r="61" spans="1:8" ht="15.75" thickBot="1">
      <c r="A61" t="s">
        <v>208</v>
      </c>
      <c r="B61" s="3"/>
      <c r="C61" s="3"/>
      <c r="D61" s="3"/>
      <c r="E61" s="3"/>
      <c r="F61" s="3"/>
      <c r="G61" s="3"/>
      <c r="H61" s="10">
        <f t="shared" si="3"/>
        <v>0</v>
      </c>
    </row>
    <row r="62" spans="1:8" ht="19.5" thickBot="1">
      <c r="A62" s="19" t="s">
        <v>107</v>
      </c>
      <c r="B62" s="20">
        <f>SUM(B63:B77)</f>
        <v>0</v>
      </c>
      <c r="C62" s="20">
        <f t="shared" ref="C62:H62" si="5">SUM(C63:C77)</f>
        <v>112</v>
      </c>
      <c r="D62" s="20">
        <f t="shared" si="5"/>
        <v>0</v>
      </c>
      <c r="E62" s="20">
        <f t="shared" si="5"/>
        <v>0</v>
      </c>
      <c r="F62" s="20">
        <f t="shared" si="5"/>
        <v>0</v>
      </c>
      <c r="G62" s="21">
        <f t="shared" si="5"/>
        <v>0</v>
      </c>
      <c r="H62" s="11">
        <f t="shared" si="5"/>
        <v>112</v>
      </c>
    </row>
    <row r="63" spans="1:8">
      <c r="A63" t="s">
        <v>41</v>
      </c>
      <c r="B63" s="7"/>
      <c r="C63" s="7"/>
      <c r="D63" s="7"/>
      <c r="E63" s="7"/>
      <c r="F63" s="7"/>
      <c r="G63" s="7"/>
      <c r="H63" s="8">
        <f t="shared" si="3"/>
        <v>0</v>
      </c>
    </row>
    <row r="64" spans="1:8">
      <c r="A64" t="s">
        <v>108</v>
      </c>
      <c r="B64" s="7"/>
      <c r="C64" s="7">
        <v>84</v>
      </c>
      <c r="D64" s="7"/>
      <c r="E64" s="7"/>
      <c r="F64" s="7"/>
      <c r="G64" s="7"/>
      <c r="H64" s="8">
        <f t="shared" si="3"/>
        <v>84</v>
      </c>
    </row>
    <row r="65" spans="1:8">
      <c r="A65" t="s">
        <v>39</v>
      </c>
      <c r="B65" s="3"/>
      <c r="C65" s="3">
        <v>8</v>
      </c>
      <c r="D65" s="3"/>
      <c r="E65" s="3"/>
      <c r="F65" s="3"/>
      <c r="G65" s="3"/>
      <c r="H65" s="8">
        <f t="shared" si="3"/>
        <v>8</v>
      </c>
    </row>
    <row r="66" spans="1:8">
      <c r="A66" t="s">
        <v>220</v>
      </c>
      <c r="B66" s="3"/>
      <c r="C66" s="3">
        <v>20</v>
      </c>
      <c r="D66" s="3"/>
      <c r="E66" s="3"/>
      <c r="F66" s="3"/>
      <c r="G66" s="3"/>
      <c r="H66" s="8">
        <f t="shared" si="3"/>
        <v>20</v>
      </c>
    </row>
    <row r="67" spans="1:8">
      <c r="A67" t="s">
        <v>210</v>
      </c>
      <c r="B67" s="3"/>
      <c r="C67" s="3"/>
      <c r="D67" s="3"/>
      <c r="E67" s="3"/>
      <c r="F67" s="3"/>
      <c r="G67" s="3"/>
      <c r="H67" s="8">
        <f t="shared" si="3"/>
        <v>0</v>
      </c>
    </row>
    <row r="68" spans="1:8">
      <c r="A68" s="1" t="s">
        <v>110</v>
      </c>
    </row>
    <row r="69" spans="1:8">
      <c r="A69" s="1" t="s">
        <v>111</v>
      </c>
    </row>
    <row r="70" spans="1:8">
      <c r="A70" t="s">
        <v>112</v>
      </c>
      <c r="B70" s="3"/>
      <c r="C70" s="3"/>
      <c r="D70" s="3"/>
      <c r="E70" s="3"/>
      <c r="F70" s="3"/>
      <c r="G70" s="3"/>
      <c r="H70" s="8">
        <f t="shared" si="3"/>
        <v>0</v>
      </c>
    </row>
    <row r="71" spans="1:8">
      <c r="A71" t="s">
        <v>113</v>
      </c>
      <c r="B71" s="3"/>
      <c r="C71" s="3"/>
      <c r="D71" s="3"/>
      <c r="E71" s="3"/>
      <c r="F71" s="3"/>
      <c r="G71" s="3"/>
      <c r="H71" s="8">
        <f t="shared" si="3"/>
        <v>0</v>
      </c>
    </row>
    <row r="72" spans="1:8">
      <c r="A72" t="s">
        <v>114</v>
      </c>
      <c r="B72" s="3"/>
      <c r="C72" s="3"/>
      <c r="D72" s="3"/>
      <c r="E72" s="3"/>
      <c r="F72" s="3"/>
      <c r="G72" s="3"/>
      <c r="H72" s="8">
        <f t="shared" si="3"/>
        <v>0</v>
      </c>
    </row>
    <row r="73" spans="1:8">
      <c r="A73" t="s">
        <v>115</v>
      </c>
      <c r="B73" s="3"/>
      <c r="C73" s="3"/>
      <c r="D73" s="3"/>
      <c r="E73" s="3"/>
      <c r="F73" s="3"/>
      <c r="G73" s="3"/>
      <c r="H73" s="8">
        <f t="shared" si="3"/>
        <v>0</v>
      </c>
    </row>
    <row r="74" spans="1:8">
      <c r="A74" t="s">
        <v>116</v>
      </c>
      <c r="B74" s="3"/>
      <c r="C74" s="3"/>
      <c r="D74" s="3"/>
      <c r="E74" s="3"/>
      <c r="F74" s="3"/>
      <c r="G74" s="3"/>
      <c r="H74" s="8">
        <f t="shared" si="3"/>
        <v>0</v>
      </c>
    </row>
    <row r="75" spans="1:8">
      <c r="A75" t="s">
        <v>117</v>
      </c>
      <c r="B75" s="3"/>
      <c r="C75" s="3"/>
      <c r="D75" s="3"/>
      <c r="E75" s="3"/>
      <c r="F75" s="3"/>
      <c r="G75" s="3"/>
      <c r="H75" s="8">
        <f t="shared" si="3"/>
        <v>0</v>
      </c>
    </row>
    <row r="76" spans="1:8">
      <c r="A76" t="s">
        <v>118</v>
      </c>
      <c r="B76" s="3"/>
      <c r="C76" s="3"/>
      <c r="D76" s="3"/>
      <c r="E76" s="3"/>
      <c r="F76" s="3"/>
      <c r="G76" s="3"/>
      <c r="H76" s="8">
        <f t="shared" si="3"/>
        <v>0</v>
      </c>
    </row>
    <row r="77" spans="1:8" ht="15.75" thickBot="1">
      <c r="A77" t="s">
        <v>109</v>
      </c>
      <c r="B77" s="9"/>
      <c r="C77" s="9"/>
      <c r="D77" s="9"/>
      <c r="E77" s="9"/>
      <c r="F77" s="9"/>
      <c r="G77" s="9"/>
      <c r="H77" s="10">
        <f t="shared" si="3"/>
        <v>0</v>
      </c>
    </row>
    <row r="78" spans="1:8" ht="19.5" thickBot="1">
      <c r="A78" s="19" t="s">
        <v>119</v>
      </c>
      <c r="B78" s="20">
        <f>SUM(B79:B171)</f>
        <v>0</v>
      </c>
      <c r="C78" s="20">
        <f t="shared" ref="C78:H78" si="6">SUM(C79:C171)</f>
        <v>130</v>
      </c>
      <c r="D78" s="20">
        <f t="shared" si="6"/>
        <v>0</v>
      </c>
      <c r="E78" s="20">
        <f t="shared" si="6"/>
        <v>0</v>
      </c>
      <c r="F78" s="20">
        <f t="shared" si="6"/>
        <v>0</v>
      </c>
      <c r="G78" s="21">
        <f t="shared" si="6"/>
        <v>0</v>
      </c>
      <c r="H78" s="11">
        <f t="shared" si="6"/>
        <v>130</v>
      </c>
    </row>
    <row r="79" spans="1:8">
      <c r="A79" s="2" t="s">
        <v>110</v>
      </c>
    </row>
    <row r="80" spans="1:8">
      <c r="A80" t="s">
        <v>221</v>
      </c>
      <c r="B80" s="3"/>
      <c r="C80" s="3"/>
      <c r="D80" s="3"/>
      <c r="E80" s="3"/>
      <c r="F80" s="3"/>
      <c r="G80" s="3"/>
      <c r="H80" s="8">
        <f t="shared" ref="H80:H143" si="7">SUM(B80:G80)</f>
        <v>0</v>
      </c>
    </row>
    <row r="81" spans="1:8">
      <c r="A81" t="s">
        <v>40</v>
      </c>
      <c r="B81" s="3"/>
      <c r="C81" s="3">
        <v>40</v>
      </c>
      <c r="D81" s="3"/>
      <c r="E81" s="3"/>
      <c r="F81" s="3"/>
      <c r="G81" s="3"/>
      <c r="H81" s="8">
        <f t="shared" si="7"/>
        <v>40</v>
      </c>
    </row>
    <row r="82" spans="1:8">
      <c r="A82" s="1" t="s">
        <v>120</v>
      </c>
    </row>
    <row r="83" spans="1:8">
      <c r="A83" t="s">
        <v>121</v>
      </c>
      <c r="B83" s="3"/>
      <c r="C83" s="3"/>
      <c r="D83" s="3"/>
      <c r="E83" s="3"/>
      <c r="F83" s="3"/>
      <c r="G83" s="3"/>
      <c r="H83" s="8">
        <f t="shared" si="7"/>
        <v>0</v>
      </c>
    </row>
    <row r="84" spans="1:8">
      <c r="A84" t="s">
        <v>122</v>
      </c>
      <c r="B84" s="3"/>
      <c r="C84" s="3"/>
      <c r="D84" s="3"/>
      <c r="E84" s="3"/>
      <c r="F84" s="3"/>
      <c r="G84" s="3"/>
      <c r="H84" s="8">
        <f t="shared" si="7"/>
        <v>0</v>
      </c>
    </row>
    <row r="85" spans="1:8">
      <c r="A85" t="s">
        <v>123</v>
      </c>
      <c r="B85" s="3"/>
      <c r="C85" s="3"/>
      <c r="D85" s="3"/>
      <c r="E85" s="3"/>
      <c r="F85" s="3"/>
      <c r="G85" s="3"/>
      <c r="H85" s="8">
        <f t="shared" si="7"/>
        <v>0</v>
      </c>
    </row>
    <row r="86" spans="1:8">
      <c r="A86" t="s">
        <v>124</v>
      </c>
      <c r="B86" s="3"/>
      <c r="C86" s="3"/>
      <c r="D86" s="3"/>
      <c r="E86" s="3"/>
      <c r="F86" s="3"/>
      <c r="G86" s="3"/>
      <c r="H86" s="8">
        <f t="shared" si="7"/>
        <v>0</v>
      </c>
    </row>
    <row r="87" spans="1:8">
      <c r="A87" t="s">
        <v>125</v>
      </c>
      <c r="B87" s="3"/>
      <c r="C87" s="3"/>
      <c r="D87" s="3"/>
      <c r="E87" s="3"/>
      <c r="F87" s="3"/>
      <c r="G87" s="3"/>
      <c r="H87" s="8">
        <f t="shared" si="7"/>
        <v>0</v>
      </c>
    </row>
    <row r="88" spans="1:8">
      <c r="A88" t="s">
        <v>126</v>
      </c>
      <c r="B88" s="3"/>
      <c r="C88" s="3"/>
      <c r="D88" s="3"/>
      <c r="E88" s="3"/>
      <c r="F88" s="3"/>
      <c r="G88" s="3"/>
      <c r="H88" s="8">
        <f t="shared" si="7"/>
        <v>0</v>
      </c>
    </row>
    <row r="89" spans="1:8">
      <c r="A89" s="1" t="s">
        <v>64</v>
      </c>
    </row>
    <row r="90" spans="1:8">
      <c r="A90" t="s">
        <v>65</v>
      </c>
      <c r="B90" s="3"/>
      <c r="C90" s="3"/>
      <c r="D90" s="3"/>
      <c r="E90" s="3"/>
      <c r="F90" s="3"/>
      <c r="G90" s="3"/>
      <c r="H90" s="8">
        <f t="shared" si="7"/>
        <v>0</v>
      </c>
    </row>
    <row r="91" spans="1:8">
      <c r="A91" t="s">
        <v>127</v>
      </c>
      <c r="B91" s="3"/>
      <c r="C91" s="3"/>
      <c r="D91" s="3"/>
      <c r="E91" s="3"/>
      <c r="F91" s="3"/>
      <c r="G91" s="3"/>
      <c r="H91" s="8">
        <f t="shared" si="7"/>
        <v>0</v>
      </c>
    </row>
    <row r="92" spans="1:8">
      <c r="A92" t="s">
        <v>128</v>
      </c>
      <c r="B92" s="3"/>
      <c r="C92" s="3"/>
      <c r="D92" s="3"/>
      <c r="E92" s="3"/>
      <c r="F92" s="3"/>
      <c r="G92" s="3"/>
      <c r="H92" s="8">
        <f t="shared" si="7"/>
        <v>0</v>
      </c>
    </row>
    <row r="93" spans="1:8">
      <c r="A93" t="s">
        <v>129</v>
      </c>
      <c r="B93" s="3"/>
      <c r="C93" s="3"/>
      <c r="D93" s="3"/>
      <c r="E93" s="3"/>
      <c r="F93" s="3"/>
      <c r="G93" s="3"/>
      <c r="H93" s="8">
        <f t="shared" si="7"/>
        <v>0</v>
      </c>
    </row>
    <row r="94" spans="1:8">
      <c r="A94" t="s">
        <v>130</v>
      </c>
      <c r="B94" s="3"/>
      <c r="C94" s="3"/>
      <c r="D94" s="3"/>
      <c r="E94" s="3"/>
      <c r="F94" s="3"/>
      <c r="G94" s="3"/>
      <c r="H94" s="8">
        <f t="shared" si="7"/>
        <v>0</v>
      </c>
    </row>
    <row r="95" spans="1:8">
      <c r="A95" t="s">
        <v>131</v>
      </c>
      <c r="B95" s="3"/>
      <c r="C95" s="3"/>
      <c r="D95" s="3"/>
      <c r="E95" s="3"/>
      <c r="F95" s="3"/>
      <c r="G95" s="3"/>
      <c r="H95" s="8">
        <f t="shared" si="7"/>
        <v>0</v>
      </c>
    </row>
    <row r="96" spans="1:8">
      <c r="A96" t="s">
        <v>132</v>
      </c>
      <c r="B96" s="3"/>
      <c r="C96" s="3"/>
      <c r="D96" s="3"/>
      <c r="E96" s="3"/>
      <c r="F96" s="3"/>
      <c r="G96" s="3"/>
      <c r="H96" s="8">
        <f t="shared" si="7"/>
        <v>0</v>
      </c>
    </row>
    <row r="97" spans="1:8">
      <c r="A97" t="s">
        <v>133</v>
      </c>
      <c r="B97" s="3"/>
      <c r="C97" s="3"/>
      <c r="D97" s="3"/>
      <c r="E97" s="3"/>
      <c r="F97" s="3"/>
      <c r="G97" s="3"/>
      <c r="H97" s="8">
        <f t="shared" si="7"/>
        <v>0</v>
      </c>
    </row>
    <row r="98" spans="1:8">
      <c r="A98" t="s">
        <v>134</v>
      </c>
      <c r="B98" s="3"/>
      <c r="C98" s="3"/>
      <c r="D98" s="3"/>
      <c r="E98" s="3"/>
      <c r="F98" s="3"/>
      <c r="G98" s="3"/>
      <c r="H98" s="8">
        <f t="shared" si="7"/>
        <v>0</v>
      </c>
    </row>
    <row r="99" spans="1:8">
      <c r="A99" t="s">
        <v>135</v>
      </c>
      <c r="B99" s="3"/>
      <c r="C99" s="3"/>
      <c r="D99" s="3"/>
      <c r="E99" s="3"/>
      <c r="F99" s="3"/>
      <c r="G99" s="3"/>
      <c r="H99" s="8">
        <f t="shared" si="7"/>
        <v>0</v>
      </c>
    </row>
    <row r="100" spans="1:8">
      <c r="A100" t="s">
        <v>136</v>
      </c>
      <c r="B100" s="3"/>
      <c r="C100" s="3"/>
      <c r="D100" s="3"/>
      <c r="E100" s="3"/>
      <c r="F100" s="3"/>
      <c r="G100" s="3"/>
      <c r="H100" s="8">
        <f t="shared" si="7"/>
        <v>0</v>
      </c>
    </row>
    <row r="101" spans="1:8">
      <c r="A101" t="s">
        <v>137</v>
      </c>
      <c r="B101" s="3"/>
      <c r="C101" s="3"/>
      <c r="D101" s="3"/>
      <c r="E101" s="3"/>
      <c r="F101" s="3"/>
      <c r="G101" s="3"/>
      <c r="H101" s="8">
        <f t="shared" si="7"/>
        <v>0</v>
      </c>
    </row>
    <row r="102" spans="1:8">
      <c r="A102" t="s">
        <v>138</v>
      </c>
      <c r="B102" s="3"/>
      <c r="C102" s="3"/>
      <c r="D102" s="3"/>
      <c r="E102" s="3"/>
      <c r="F102" s="3"/>
      <c r="G102" s="3"/>
      <c r="H102" s="8">
        <f t="shared" si="7"/>
        <v>0</v>
      </c>
    </row>
    <row r="103" spans="1:8">
      <c r="A103" t="s">
        <v>139</v>
      </c>
      <c r="B103" s="3"/>
      <c r="C103" s="3"/>
      <c r="D103" s="3"/>
      <c r="E103" s="3"/>
      <c r="F103" s="3"/>
      <c r="G103" s="3"/>
      <c r="H103" s="8">
        <f t="shared" si="7"/>
        <v>0</v>
      </c>
    </row>
    <row r="104" spans="1:8">
      <c r="A104" t="s">
        <v>140</v>
      </c>
      <c r="B104" s="3"/>
      <c r="C104" s="3"/>
      <c r="D104" s="3"/>
      <c r="E104" s="3"/>
      <c r="F104" s="3"/>
      <c r="G104" s="3"/>
      <c r="H104" s="8">
        <f t="shared" si="7"/>
        <v>0</v>
      </c>
    </row>
    <row r="105" spans="1:8">
      <c r="A105" t="s">
        <v>141</v>
      </c>
      <c r="B105" s="3"/>
      <c r="C105" s="3"/>
      <c r="D105" s="3"/>
      <c r="E105" s="3"/>
      <c r="F105" s="3"/>
      <c r="G105" s="3"/>
      <c r="H105" s="8">
        <f t="shared" si="7"/>
        <v>0</v>
      </c>
    </row>
    <row r="106" spans="1:8">
      <c r="A106" t="s">
        <v>142</v>
      </c>
      <c r="B106" s="3"/>
      <c r="C106" s="3"/>
      <c r="D106" s="3"/>
      <c r="E106" s="3"/>
      <c r="F106" s="3"/>
      <c r="G106" s="3"/>
      <c r="H106" s="8">
        <f t="shared" si="7"/>
        <v>0</v>
      </c>
    </row>
    <row r="107" spans="1:8">
      <c r="A107" t="s">
        <v>143</v>
      </c>
      <c r="B107" s="3"/>
      <c r="C107" s="3"/>
      <c r="D107" s="3"/>
      <c r="E107" s="3"/>
      <c r="F107" s="3"/>
      <c r="G107" s="3"/>
      <c r="H107" s="8">
        <f t="shared" si="7"/>
        <v>0</v>
      </c>
    </row>
    <row r="108" spans="1:8">
      <c r="A108" t="s">
        <v>144</v>
      </c>
      <c r="B108" s="3"/>
      <c r="C108" s="3"/>
      <c r="D108" s="3"/>
      <c r="E108" s="3"/>
      <c r="F108" s="3"/>
      <c r="G108" s="3"/>
      <c r="H108" s="8">
        <f t="shared" si="7"/>
        <v>0</v>
      </c>
    </row>
    <row r="109" spans="1:8">
      <c r="A109" t="s">
        <v>67</v>
      </c>
      <c r="B109" s="3"/>
      <c r="C109" s="3"/>
      <c r="D109" s="3"/>
      <c r="E109" s="3"/>
      <c r="F109" s="3"/>
      <c r="G109" s="3"/>
      <c r="H109" s="8">
        <f t="shared" si="7"/>
        <v>0</v>
      </c>
    </row>
    <row r="110" spans="1:8">
      <c r="A110" t="s">
        <v>145</v>
      </c>
      <c r="B110" s="3"/>
      <c r="C110" s="3"/>
      <c r="D110" s="3"/>
      <c r="E110" s="3"/>
      <c r="F110" s="3"/>
      <c r="G110" s="3"/>
      <c r="H110" s="8">
        <f t="shared" si="7"/>
        <v>0</v>
      </c>
    </row>
    <row r="111" spans="1:8">
      <c r="A111" t="s">
        <v>146</v>
      </c>
      <c r="B111" s="3"/>
      <c r="C111" s="3"/>
      <c r="D111" s="3"/>
      <c r="E111" s="3"/>
      <c r="F111" s="3"/>
      <c r="G111" s="3"/>
      <c r="H111" s="8">
        <f t="shared" si="7"/>
        <v>0</v>
      </c>
    </row>
    <row r="112" spans="1:8">
      <c r="A112" t="s">
        <v>147</v>
      </c>
      <c r="B112" s="3"/>
      <c r="C112" s="3"/>
      <c r="D112" s="3"/>
      <c r="E112" s="3"/>
      <c r="F112" s="3"/>
      <c r="G112" s="3"/>
      <c r="H112" s="8">
        <f t="shared" si="7"/>
        <v>0</v>
      </c>
    </row>
    <row r="113" spans="1:8">
      <c r="A113" t="s">
        <v>148</v>
      </c>
      <c r="B113" s="3"/>
      <c r="C113" s="3"/>
      <c r="D113" s="3"/>
      <c r="E113" s="3"/>
      <c r="F113" s="3"/>
      <c r="G113" s="3"/>
      <c r="H113" s="8">
        <f t="shared" si="7"/>
        <v>0</v>
      </c>
    </row>
    <row r="114" spans="1:8">
      <c r="A114" t="s">
        <v>68</v>
      </c>
      <c r="B114" s="3"/>
      <c r="C114" s="3"/>
      <c r="D114" s="3"/>
      <c r="E114" s="3"/>
      <c r="F114" s="3"/>
      <c r="G114" s="3"/>
      <c r="H114" s="8">
        <f t="shared" si="7"/>
        <v>0</v>
      </c>
    </row>
    <row r="115" spans="1:8">
      <c r="A115" t="s">
        <v>69</v>
      </c>
      <c r="B115" s="3"/>
      <c r="C115" s="3"/>
      <c r="D115" s="3"/>
      <c r="E115" s="3"/>
      <c r="F115" s="3"/>
      <c r="G115" s="3"/>
      <c r="H115" s="8">
        <f t="shared" si="7"/>
        <v>0</v>
      </c>
    </row>
    <row r="116" spans="1:8">
      <c r="A116" t="s">
        <v>70</v>
      </c>
      <c r="B116" s="3"/>
      <c r="C116" s="3"/>
      <c r="D116" s="3"/>
      <c r="E116" s="3"/>
      <c r="F116" s="3"/>
      <c r="G116" s="3"/>
      <c r="H116" s="8">
        <f t="shared" si="7"/>
        <v>0</v>
      </c>
    </row>
    <row r="117" spans="1:8">
      <c r="A117" t="s">
        <v>149</v>
      </c>
      <c r="B117" s="3"/>
      <c r="C117" s="3"/>
      <c r="D117" s="3"/>
      <c r="E117" s="3"/>
      <c r="F117" s="3"/>
      <c r="G117" s="3"/>
      <c r="H117" s="8">
        <f t="shared" si="7"/>
        <v>0</v>
      </c>
    </row>
    <row r="118" spans="1:8">
      <c r="A118" s="1" t="s">
        <v>213</v>
      </c>
    </row>
    <row r="119" spans="1:8">
      <c r="A119" s="1" t="s">
        <v>72</v>
      </c>
    </row>
    <row r="120" spans="1:8">
      <c r="A120" t="s">
        <v>150</v>
      </c>
      <c r="B120" s="3"/>
      <c r="C120" s="3">
        <v>2</v>
      </c>
      <c r="D120" s="3"/>
      <c r="E120" s="3"/>
      <c r="F120" s="3"/>
      <c r="G120" s="3"/>
      <c r="H120" s="8">
        <f t="shared" si="7"/>
        <v>2</v>
      </c>
    </row>
    <row r="121" spans="1:8">
      <c r="A121" t="s">
        <v>151</v>
      </c>
      <c r="B121" s="3"/>
      <c r="C121" s="3">
        <v>2</v>
      </c>
      <c r="D121" s="3"/>
      <c r="E121" s="3"/>
      <c r="F121" s="3"/>
      <c r="G121" s="3"/>
      <c r="H121" s="8">
        <f t="shared" si="7"/>
        <v>2</v>
      </c>
    </row>
    <row r="122" spans="1:8">
      <c r="A122" t="s">
        <v>73</v>
      </c>
      <c r="B122" s="3"/>
      <c r="C122" s="3">
        <v>2</v>
      </c>
      <c r="D122" s="3"/>
      <c r="E122" s="3"/>
      <c r="F122" s="3"/>
      <c r="G122" s="3"/>
      <c r="H122" s="8">
        <f t="shared" si="7"/>
        <v>2</v>
      </c>
    </row>
    <row r="123" spans="1:8">
      <c r="A123" t="s">
        <v>152</v>
      </c>
      <c r="B123" s="3"/>
      <c r="C123" s="3">
        <v>2</v>
      </c>
      <c r="D123" s="3"/>
      <c r="E123" s="3"/>
      <c r="F123" s="3"/>
      <c r="G123" s="3"/>
      <c r="H123" s="8">
        <f t="shared" si="7"/>
        <v>2</v>
      </c>
    </row>
    <row r="124" spans="1:8">
      <c r="A124" t="s">
        <v>74</v>
      </c>
      <c r="B124" s="3"/>
      <c r="C124" s="3">
        <v>2</v>
      </c>
      <c r="D124" s="3"/>
      <c r="E124" s="3"/>
      <c r="F124" s="3"/>
      <c r="G124" s="3"/>
      <c r="H124" s="8">
        <f t="shared" si="7"/>
        <v>2</v>
      </c>
    </row>
    <row r="125" spans="1:8">
      <c r="A125" t="s">
        <v>75</v>
      </c>
      <c r="B125" s="3"/>
      <c r="C125" s="3">
        <v>2</v>
      </c>
      <c r="D125" s="3"/>
      <c r="E125" s="3"/>
      <c r="F125" s="3"/>
      <c r="G125" s="3"/>
      <c r="H125" s="8">
        <f t="shared" si="7"/>
        <v>2</v>
      </c>
    </row>
    <row r="126" spans="1:8">
      <c r="A126" t="s">
        <v>76</v>
      </c>
      <c r="B126" s="3"/>
      <c r="C126" s="3">
        <v>2</v>
      </c>
      <c r="D126" s="3"/>
      <c r="E126" s="3"/>
      <c r="F126" s="3"/>
      <c r="G126" s="3"/>
      <c r="H126" s="8">
        <f t="shared" si="7"/>
        <v>2</v>
      </c>
    </row>
    <row r="127" spans="1:8">
      <c r="A127" t="s">
        <v>77</v>
      </c>
      <c r="B127" s="3"/>
      <c r="C127" s="3">
        <v>2</v>
      </c>
      <c r="D127" s="3"/>
      <c r="E127" s="3"/>
      <c r="F127" s="3"/>
      <c r="G127" s="3"/>
      <c r="H127" s="8">
        <f t="shared" si="7"/>
        <v>2</v>
      </c>
    </row>
    <row r="128" spans="1:8">
      <c r="A128" t="s">
        <v>78</v>
      </c>
      <c r="B128" s="3"/>
      <c r="C128" s="3">
        <v>2</v>
      </c>
      <c r="D128" s="3"/>
      <c r="E128" s="3"/>
      <c r="F128" s="3"/>
      <c r="G128" s="3"/>
      <c r="H128" s="8">
        <f t="shared" si="7"/>
        <v>2</v>
      </c>
    </row>
    <row r="129" spans="1:8">
      <c r="A129" t="s">
        <v>79</v>
      </c>
      <c r="B129" s="3"/>
      <c r="C129" s="3">
        <v>2</v>
      </c>
      <c r="D129" s="3"/>
      <c r="E129" s="3"/>
      <c r="F129" s="3"/>
      <c r="G129" s="3"/>
      <c r="H129" s="8">
        <f t="shared" si="7"/>
        <v>2</v>
      </c>
    </row>
    <row r="130" spans="1:8">
      <c r="A130" s="1" t="s">
        <v>80</v>
      </c>
    </row>
    <row r="131" spans="1:8">
      <c r="A131" t="s">
        <v>81</v>
      </c>
      <c r="B131" s="3"/>
      <c r="C131" s="3">
        <v>2</v>
      </c>
      <c r="D131" s="3"/>
      <c r="E131" s="3"/>
      <c r="F131" s="3"/>
      <c r="G131" s="3"/>
      <c r="H131" s="8">
        <f t="shared" si="7"/>
        <v>2</v>
      </c>
    </row>
    <row r="132" spans="1:8">
      <c r="A132" t="s">
        <v>82</v>
      </c>
      <c r="B132" s="3"/>
      <c r="C132" s="3">
        <v>2</v>
      </c>
      <c r="D132" s="3"/>
      <c r="E132" s="3"/>
      <c r="F132" s="3"/>
      <c r="G132" s="3"/>
      <c r="H132" s="8">
        <f t="shared" si="7"/>
        <v>2</v>
      </c>
    </row>
    <row r="133" spans="1:8">
      <c r="A133" t="s">
        <v>83</v>
      </c>
      <c r="B133" s="3"/>
      <c r="C133" s="3">
        <v>2</v>
      </c>
      <c r="D133" s="3"/>
      <c r="E133" s="3"/>
      <c r="F133" s="3"/>
      <c r="G133" s="3"/>
      <c r="H133" s="8">
        <f t="shared" si="7"/>
        <v>2</v>
      </c>
    </row>
    <row r="134" spans="1:8">
      <c r="A134" t="s">
        <v>153</v>
      </c>
      <c r="B134" s="3"/>
      <c r="C134" s="3">
        <v>2</v>
      </c>
      <c r="D134" s="3"/>
      <c r="E134" s="3"/>
      <c r="F134" s="3"/>
      <c r="G134" s="3"/>
      <c r="H134" s="8">
        <f t="shared" si="7"/>
        <v>2</v>
      </c>
    </row>
    <row r="135" spans="1:8">
      <c r="A135" t="s">
        <v>154</v>
      </c>
      <c r="B135" s="3"/>
      <c r="C135" s="3">
        <v>2</v>
      </c>
      <c r="D135" s="3"/>
      <c r="E135" s="3"/>
      <c r="F135" s="3"/>
      <c r="G135" s="3"/>
      <c r="H135" s="8">
        <f t="shared" si="7"/>
        <v>2</v>
      </c>
    </row>
    <row r="136" spans="1:8">
      <c r="A136" t="s">
        <v>84</v>
      </c>
      <c r="B136" s="3"/>
      <c r="C136" s="3">
        <v>2</v>
      </c>
      <c r="D136" s="3"/>
      <c r="E136" s="3"/>
      <c r="F136" s="3"/>
      <c r="G136" s="3"/>
      <c r="H136" s="8">
        <f t="shared" si="7"/>
        <v>2</v>
      </c>
    </row>
    <row r="137" spans="1:8">
      <c r="A137" t="s">
        <v>155</v>
      </c>
      <c r="B137" s="3"/>
      <c r="C137" s="3">
        <v>2</v>
      </c>
      <c r="D137" s="3"/>
      <c r="E137" s="3"/>
      <c r="F137" s="3"/>
      <c r="G137" s="3"/>
      <c r="H137" s="8">
        <f t="shared" si="7"/>
        <v>2</v>
      </c>
    </row>
    <row r="138" spans="1:8">
      <c r="A138" t="s">
        <v>156</v>
      </c>
      <c r="B138" s="3"/>
      <c r="C138" s="3">
        <v>2</v>
      </c>
      <c r="D138" s="3"/>
      <c r="E138" s="3"/>
      <c r="F138" s="3"/>
      <c r="G138" s="3"/>
      <c r="H138" s="8">
        <f t="shared" si="7"/>
        <v>2</v>
      </c>
    </row>
    <row r="139" spans="1:8">
      <c r="A139" s="1" t="s">
        <v>85</v>
      </c>
    </row>
    <row r="140" spans="1:8">
      <c r="A140" t="s">
        <v>86</v>
      </c>
      <c r="B140" s="3"/>
      <c r="C140" s="3">
        <v>2</v>
      </c>
      <c r="D140" s="3"/>
      <c r="E140" s="3"/>
      <c r="F140" s="3"/>
      <c r="G140" s="3"/>
      <c r="H140" s="8">
        <f t="shared" si="7"/>
        <v>2</v>
      </c>
    </row>
    <row r="141" spans="1:8">
      <c r="A141" t="s">
        <v>87</v>
      </c>
      <c r="B141" s="3"/>
      <c r="C141" s="3">
        <v>2</v>
      </c>
      <c r="D141" s="3"/>
      <c r="E141" s="3"/>
      <c r="F141" s="3"/>
      <c r="G141" s="3"/>
      <c r="H141" s="8">
        <f t="shared" si="7"/>
        <v>2</v>
      </c>
    </row>
    <row r="142" spans="1:8">
      <c r="A142" t="s">
        <v>88</v>
      </c>
      <c r="B142" s="3"/>
      <c r="C142" s="3">
        <v>2</v>
      </c>
      <c r="D142" s="3"/>
      <c r="E142" s="3"/>
      <c r="F142" s="3"/>
      <c r="G142" s="3"/>
      <c r="H142" s="8">
        <f t="shared" si="7"/>
        <v>2</v>
      </c>
    </row>
    <row r="143" spans="1:8">
      <c r="A143" t="s">
        <v>157</v>
      </c>
      <c r="B143" s="3"/>
      <c r="C143" s="3">
        <v>2</v>
      </c>
      <c r="D143" s="3"/>
      <c r="E143" s="3"/>
      <c r="F143" s="3"/>
      <c r="G143" s="3"/>
      <c r="H143" s="8">
        <f t="shared" si="7"/>
        <v>2</v>
      </c>
    </row>
    <row r="144" spans="1:8">
      <c r="A144" t="s">
        <v>158</v>
      </c>
      <c r="B144" s="3"/>
      <c r="C144" s="3">
        <v>2</v>
      </c>
      <c r="D144" s="3"/>
      <c r="E144" s="3"/>
      <c r="F144" s="3"/>
      <c r="G144" s="3"/>
      <c r="H144" s="8">
        <f t="shared" ref="H144:H197" si="8">SUM(B144:G144)</f>
        <v>2</v>
      </c>
    </row>
    <row r="145" spans="1:8">
      <c r="A145" t="s">
        <v>159</v>
      </c>
      <c r="B145" s="3"/>
      <c r="C145" s="3">
        <v>2</v>
      </c>
      <c r="D145" s="3"/>
      <c r="E145" s="3"/>
      <c r="F145" s="3"/>
      <c r="G145" s="3"/>
      <c r="H145" s="8">
        <f t="shared" si="8"/>
        <v>2</v>
      </c>
    </row>
    <row r="146" spans="1:8">
      <c r="A146" t="s">
        <v>160</v>
      </c>
      <c r="B146" s="3"/>
      <c r="C146" s="3">
        <v>2</v>
      </c>
      <c r="D146" s="3"/>
      <c r="E146" s="3"/>
      <c r="F146" s="3"/>
      <c r="G146" s="3"/>
      <c r="H146" s="8">
        <f t="shared" si="8"/>
        <v>2</v>
      </c>
    </row>
    <row r="147" spans="1:8">
      <c r="A147" t="s">
        <v>89</v>
      </c>
      <c r="B147" s="3"/>
      <c r="C147" s="3">
        <v>2</v>
      </c>
      <c r="D147" s="3"/>
      <c r="E147" s="3"/>
      <c r="F147" s="3"/>
      <c r="G147" s="3"/>
      <c r="H147" s="8">
        <f t="shared" si="8"/>
        <v>2</v>
      </c>
    </row>
    <row r="148" spans="1:8">
      <c r="A148" t="s">
        <v>90</v>
      </c>
      <c r="B148" s="3"/>
      <c r="C148" s="3">
        <v>2</v>
      </c>
      <c r="D148" s="3"/>
      <c r="E148" s="3"/>
      <c r="F148" s="3"/>
      <c r="G148" s="3"/>
      <c r="H148" s="8">
        <f t="shared" si="8"/>
        <v>2</v>
      </c>
    </row>
    <row r="149" spans="1:8">
      <c r="A149" t="s">
        <v>91</v>
      </c>
      <c r="B149" s="3"/>
      <c r="C149" s="3">
        <v>2</v>
      </c>
      <c r="D149" s="3"/>
      <c r="E149" s="3"/>
      <c r="F149" s="3"/>
      <c r="G149" s="3"/>
      <c r="H149" s="8">
        <f t="shared" si="8"/>
        <v>2</v>
      </c>
    </row>
    <row r="150" spans="1:8">
      <c r="A150" t="s">
        <v>92</v>
      </c>
      <c r="B150" s="3"/>
      <c r="C150" s="3">
        <v>2</v>
      </c>
      <c r="D150" s="3"/>
      <c r="E150" s="3"/>
      <c r="F150" s="3"/>
      <c r="G150" s="3"/>
      <c r="H150" s="8">
        <f t="shared" si="8"/>
        <v>2</v>
      </c>
    </row>
    <row r="151" spans="1:8">
      <c r="A151" t="s">
        <v>93</v>
      </c>
      <c r="B151" s="3"/>
      <c r="C151" s="3">
        <v>2</v>
      </c>
      <c r="D151" s="3"/>
      <c r="E151" s="3"/>
      <c r="F151" s="3"/>
      <c r="G151" s="3"/>
      <c r="H151" s="8">
        <f t="shared" si="8"/>
        <v>2</v>
      </c>
    </row>
    <row r="152" spans="1:8">
      <c r="A152" t="s">
        <v>94</v>
      </c>
      <c r="B152" s="3"/>
      <c r="C152" s="3">
        <v>2</v>
      </c>
      <c r="D152" s="3"/>
      <c r="E152" s="3"/>
      <c r="F152" s="3"/>
      <c r="G152" s="3"/>
      <c r="H152" s="8">
        <f t="shared" si="8"/>
        <v>2</v>
      </c>
    </row>
    <row r="153" spans="1:8">
      <c r="A153" t="s">
        <v>161</v>
      </c>
      <c r="B153" s="3"/>
      <c r="C153" s="3">
        <v>2</v>
      </c>
      <c r="D153" s="3"/>
      <c r="E153" s="3"/>
      <c r="F153" s="3"/>
      <c r="G153" s="3"/>
      <c r="H153" s="8">
        <f t="shared" si="8"/>
        <v>2</v>
      </c>
    </row>
    <row r="154" spans="1:8">
      <c r="A154" t="s">
        <v>95</v>
      </c>
      <c r="B154" s="3"/>
      <c r="C154" s="3">
        <v>2</v>
      </c>
      <c r="D154" s="3"/>
      <c r="E154" s="3"/>
      <c r="F154" s="3"/>
      <c r="G154" s="3"/>
      <c r="H154" s="8">
        <f t="shared" si="8"/>
        <v>2</v>
      </c>
    </row>
    <row r="155" spans="1:8">
      <c r="A155" t="s">
        <v>96</v>
      </c>
      <c r="B155" s="3"/>
      <c r="C155" s="3">
        <v>2</v>
      </c>
      <c r="D155" s="3"/>
      <c r="E155" s="3"/>
      <c r="F155" s="3"/>
      <c r="G155" s="3"/>
      <c r="H155" s="8">
        <f t="shared" si="8"/>
        <v>2</v>
      </c>
    </row>
    <row r="156" spans="1:8">
      <c r="A156" s="1" t="s">
        <v>162</v>
      </c>
    </row>
    <row r="157" spans="1:8">
      <c r="A157" t="s">
        <v>163</v>
      </c>
      <c r="B157" s="3"/>
      <c r="C157" s="3">
        <v>2</v>
      </c>
      <c r="D157" s="3"/>
      <c r="E157" s="3"/>
      <c r="F157" s="3"/>
      <c r="G157" s="3"/>
      <c r="H157" s="8">
        <f t="shared" si="8"/>
        <v>2</v>
      </c>
    </row>
    <row r="158" spans="1:8">
      <c r="A158" s="1" t="s">
        <v>97</v>
      </c>
    </row>
    <row r="159" spans="1:8">
      <c r="A159" t="s">
        <v>98</v>
      </c>
      <c r="B159" s="3"/>
      <c r="C159" s="3">
        <v>2</v>
      </c>
      <c r="D159" s="3"/>
      <c r="E159" s="3"/>
      <c r="F159" s="3"/>
      <c r="G159" s="3"/>
      <c r="H159" s="8">
        <f t="shared" si="8"/>
        <v>2</v>
      </c>
    </row>
    <row r="160" spans="1:8">
      <c r="A160" t="s">
        <v>99</v>
      </c>
      <c r="B160" s="3"/>
      <c r="C160" s="3">
        <v>2</v>
      </c>
      <c r="D160" s="3"/>
      <c r="E160" s="3"/>
      <c r="F160" s="3"/>
      <c r="G160" s="3"/>
      <c r="H160" s="8">
        <f t="shared" si="8"/>
        <v>2</v>
      </c>
    </row>
    <row r="161" spans="1:8">
      <c r="A161" t="s">
        <v>100</v>
      </c>
      <c r="B161" s="3"/>
      <c r="C161" s="3">
        <v>2</v>
      </c>
      <c r="D161" s="3"/>
      <c r="E161" s="3"/>
      <c r="F161" s="3"/>
      <c r="G161" s="3"/>
      <c r="H161" s="8">
        <f t="shared" si="8"/>
        <v>2</v>
      </c>
    </row>
    <row r="162" spans="1:8">
      <c r="A162" t="s">
        <v>101</v>
      </c>
      <c r="B162" s="3"/>
      <c r="C162" s="3">
        <v>2</v>
      </c>
      <c r="D162" s="3"/>
      <c r="E162" s="3"/>
      <c r="F162" s="3"/>
      <c r="G162" s="3"/>
      <c r="H162" s="8">
        <f t="shared" si="8"/>
        <v>2</v>
      </c>
    </row>
    <row r="163" spans="1:8">
      <c r="A163" t="s">
        <v>102</v>
      </c>
      <c r="B163" s="3"/>
      <c r="C163" s="3">
        <v>2</v>
      </c>
      <c r="D163" s="3"/>
      <c r="E163" s="3"/>
      <c r="F163" s="3"/>
      <c r="G163" s="3"/>
      <c r="H163" s="8">
        <f t="shared" si="8"/>
        <v>2</v>
      </c>
    </row>
    <row r="164" spans="1:8">
      <c r="A164" t="s">
        <v>103</v>
      </c>
      <c r="B164" s="3"/>
      <c r="C164" s="3">
        <v>2</v>
      </c>
      <c r="D164" s="3"/>
      <c r="E164" s="3"/>
      <c r="F164" s="3"/>
      <c r="G164" s="3"/>
      <c r="H164" s="8">
        <f t="shared" si="8"/>
        <v>2</v>
      </c>
    </row>
    <row r="165" spans="1:8">
      <c r="A165" s="1" t="s">
        <v>104</v>
      </c>
    </row>
    <row r="166" spans="1:8">
      <c r="A166" t="s">
        <v>105</v>
      </c>
      <c r="B166" s="3"/>
      <c r="C166" s="3">
        <v>2</v>
      </c>
      <c r="D166" s="3"/>
      <c r="E166" s="3"/>
      <c r="F166" s="3"/>
      <c r="G166" s="3"/>
      <c r="H166" s="8">
        <f t="shared" si="8"/>
        <v>2</v>
      </c>
    </row>
    <row r="167" spans="1:8">
      <c r="A167" t="s">
        <v>106</v>
      </c>
      <c r="B167" s="3"/>
      <c r="C167" s="3">
        <v>2</v>
      </c>
      <c r="D167" s="3"/>
      <c r="E167" s="3"/>
      <c r="F167" s="3"/>
      <c r="G167" s="3"/>
      <c r="H167" s="8">
        <f t="shared" si="8"/>
        <v>2</v>
      </c>
    </row>
    <row r="168" spans="1:8">
      <c r="A168" s="1" t="s">
        <v>164</v>
      </c>
    </row>
    <row r="169" spans="1:8">
      <c r="A169" t="s">
        <v>165</v>
      </c>
      <c r="B169" s="3"/>
      <c r="C169" s="3">
        <v>2</v>
      </c>
      <c r="D169" s="3"/>
      <c r="E169" s="3"/>
      <c r="F169" s="3"/>
      <c r="G169" s="3"/>
      <c r="H169" s="8">
        <f t="shared" si="8"/>
        <v>2</v>
      </c>
    </row>
    <row r="170" spans="1:8">
      <c r="A170" s="1" t="s">
        <v>166</v>
      </c>
    </row>
    <row r="171" spans="1:8" ht="15.75" thickBot="1">
      <c r="A171" t="s">
        <v>167</v>
      </c>
      <c r="B171" s="9"/>
      <c r="C171" s="9">
        <v>2</v>
      </c>
      <c r="D171" s="9"/>
      <c r="E171" s="9"/>
      <c r="F171" s="9"/>
      <c r="G171" s="9"/>
      <c r="H171" s="10">
        <f t="shared" si="8"/>
        <v>2</v>
      </c>
    </row>
    <row r="172" spans="1:8" ht="19.5" thickBot="1">
      <c r="A172" s="19" t="s">
        <v>214</v>
      </c>
      <c r="B172" s="20">
        <f>SUM(B173:B176)</f>
        <v>0</v>
      </c>
      <c r="C172" s="20">
        <f t="shared" ref="C172:H172" si="9">SUM(C173:C176)</f>
        <v>0</v>
      </c>
      <c r="D172" s="20">
        <f t="shared" si="9"/>
        <v>0</v>
      </c>
      <c r="E172" s="20">
        <f t="shared" si="9"/>
        <v>0</v>
      </c>
      <c r="F172" s="20">
        <f t="shared" si="9"/>
        <v>0</v>
      </c>
      <c r="G172" s="21">
        <f t="shared" si="9"/>
        <v>0</v>
      </c>
      <c r="H172" s="11">
        <f t="shared" si="9"/>
        <v>0</v>
      </c>
    </row>
    <row r="173" spans="1:8">
      <c r="A173" t="s">
        <v>222</v>
      </c>
      <c r="B173" s="7"/>
      <c r="C173" s="7"/>
      <c r="D173" s="7"/>
      <c r="E173" s="7"/>
      <c r="F173" s="7"/>
      <c r="G173" s="7"/>
      <c r="H173" s="8">
        <f t="shared" si="8"/>
        <v>0</v>
      </c>
    </row>
    <row r="174" spans="1:8">
      <c r="A174" t="s">
        <v>170</v>
      </c>
      <c r="B174" s="3"/>
      <c r="C174" s="3"/>
      <c r="D174" s="3"/>
      <c r="E174" s="3"/>
      <c r="F174" s="3"/>
      <c r="G174" s="3"/>
      <c r="H174" s="8">
        <f t="shared" si="8"/>
        <v>0</v>
      </c>
    </row>
    <row r="175" spans="1:8">
      <c r="A175" t="s">
        <v>215</v>
      </c>
      <c r="B175" s="3"/>
      <c r="C175" s="3"/>
      <c r="D175" s="3"/>
      <c r="E175" s="3"/>
      <c r="F175" s="3"/>
      <c r="G175" s="3"/>
      <c r="H175" s="8">
        <f t="shared" si="8"/>
        <v>0</v>
      </c>
    </row>
    <row r="176" spans="1:8" ht="15.75" thickBot="1">
      <c r="A176" t="s">
        <v>223</v>
      </c>
      <c r="B176" s="9"/>
      <c r="C176" s="9"/>
      <c r="D176" s="9"/>
      <c r="E176" s="9"/>
      <c r="F176" s="9"/>
      <c r="G176" s="9"/>
      <c r="H176" s="10">
        <f t="shared" si="8"/>
        <v>0</v>
      </c>
    </row>
    <row r="177" spans="1:8" ht="19.5" thickBot="1">
      <c r="A177" s="19" t="s">
        <v>172</v>
      </c>
      <c r="B177" s="20">
        <f>SUM(B178:B183)</f>
        <v>1080</v>
      </c>
      <c r="C177" s="20">
        <f t="shared" ref="C177:H177" si="10">SUM(C178:C183)</f>
        <v>150</v>
      </c>
      <c r="D177" s="20">
        <f t="shared" si="10"/>
        <v>0</v>
      </c>
      <c r="E177" s="20">
        <f t="shared" si="10"/>
        <v>0</v>
      </c>
      <c r="F177" s="20">
        <f t="shared" si="10"/>
        <v>0</v>
      </c>
      <c r="G177" s="21">
        <f t="shared" si="10"/>
        <v>0</v>
      </c>
      <c r="H177" s="11">
        <f t="shared" si="10"/>
        <v>1230</v>
      </c>
    </row>
    <row r="178" spans="1:8">
      <c r="A178" t="s">
        <v>173</v>
      </c>
      <c r="B178" s="7">
        <v>150</v>
      </c>
      <c r="C178" s="7"/>
      <c r="D178" s="7"/>
      <c r="E178" s="7"/>
      <c r="F178" s="7"/>
      <c r="G178" s="7"/>
      <c r="H178" s="8">
        <f t="shared" si="8"/>
        <v>150</v>
      </c>
    </row>
    <row r="179" spans="1:8">
      <c r="A179" t="s">
        <v>216</v>
      </c>
      <c r="B179" s="3">
        <v>200</v>
      </c>
      <c r="C179" s="3"/>
      <c r="D179" s="3"/>
      <c r="E179" s="3"/>
      <c r="F179" s="3"/>
      <c r="G179" s="3"/>
      <c r="H179" s="8">
        <f t="shared" si="8"/>
        <v>200</v>
      </c>
    </row>
    <row r="180" spans="1:8">
      <c r="A180" t="s">
        <v>175</v>
      </c>
      <c r="B180" s="3">
        <v>290</v>
      </c>
      <c r="C180" s="3">
        <v>150</v>
      </c>
      <c r="D180" s="3"/>
      <c r="E180" s="3"/>
      <c r="F180" s="3"/>
      <c r="G180" s="3"/>
      <c r="H180" s="8">
        <f t="shared" si="8"/>
        <v>440</v>
      </c>
    </row>
    <row r="181" spans="1:8">
      <c r="A181" t="s">
        <v>176</v>
      </c>
      <c r="B181" s="3">
        <v>290</v>
      </c>
      <c r="C181" s="3"/>
      <c r="D181" s="3"/>
      <c r="E181" s="3"/>
      <c r="F181" s="3"/>
      <c r="G181" s="3"/>
      <c r="H181" s="8">
        <f t="shared" si="8"/>
        <v>290</v>
      </c>
    </row>
    <row r="182" spans="1:8">
      <c r="A182" t="s">
        <v>177</v>
      </c>
      <c r="B182" s="3">
        <v>150</v>
      </c>
      <c r="C182" s="3"/>
      <c r="D182" s="3"/>
      <c r="E182" s="3"/>
      <c r="F182" s="3"/>
      <c r="G182" s="3"/>
      <c r="H182" s="8">
        <f t="shared" si="8"/>
        <v>150</v>
      </c>
    </row>
    <row r="183" spans="1:8" ht="15.75" thickBot="1">
      <c r="A183" t="s">
        <v>178</v>
      </c>
      <c r="B183" s="9"/>
      <c r="C183" s="9"/>
      <c r="D183" s="9"/>
      <c r="E183" s="9"/>
      <c r="F183" s="9"/>
      <c r="G183" s="9"/>
      <c r="H183" s="10">
        <f t="shared" si="8"/>
        <v>0</v>
      </c>
    </row>
    <row r="184" spans="1:8" ht="19.5" thickBot="1">
      <c r="A184" s="19" t="s">
        <v>179</v>
      </c>
      <c r="B184" s="20">
        <f>SUM(B185:B191)</f>
        <v>862</v>
      </c>
      <c r="C184" s="20">
        <f t="shared" ref="C184:H184" si="11">SUM(C185:C191)</f>
        <v>688</v>
      </c>
      <c r="D184" s="20">
        <f t="shared" si="11"/>
        <v>0</v>
      </c>
      <c r="E184" s="20">
        <f t="shared" si="11"/>
        <v>0</v>
      </c>
      <c r="F184" s="20">
        <f t="shared" si="11"/>
        <v>0</v>
      </c>
      <c r="G184" s="21">
        <f t="shared" si="11"/>
        <v>0</v>
      </c>
      <c r="H184" s="11">
        <f t="shared" si="11"/>
        <v>1550</v>
      </c>
    </row>
    <row r="185" spans="1:8">
      <c r="A185" t="s">
        <v>224</v>
      </c>
      <c r="B185" s="7">
        <v>32</v>
      </c>
      <c r="C185" s="7">
        <v>8</v>
      </c>
      <c r="D185" s="7"/>
      <c r="E185" s="7"/>
      <c r="F185" s="7"/>
      <c r="G185" s="7"/>
      <c r="H185" s="8">
        <f t="shared" si="8"/>
        <v>40</v>
      </c>
    </row>
    <row r="186" spans="1:8">
      <c r="A186" t="s">
        <v>225</v>
      </c>
      <c r="B186" s="3">
        <v>150</v>
      </c>
      <c r="C186" s="3">
        <v>150</v>
      </c>
      <c r="D186" s="3"/>
      <c r="E186" s="3"/>
      <c r="F186" s="3"/>
      <c r="G186" s="3"/>
      <c r="H186" s="8">
        <f t="shared" si="8"/>
        <v>300</v>
      </c>
    </row>
    <row r="187" spans="1:8">
      <c r="A187" t="s">
        <v>226</v>
      </c>
      <c r="B187" s="3">
        <v>220</v>
      </c>
      <c r="C187" s="3">
        <v>220</v>
      </c>
      <c r="D187" s="3"/>
      <c r="E187" s="3"/>
      <c r="F187" s="3"/>
      <c r="G187" s="3"/>
      <c r="H187" s="8">
        <f t="shared" si="8"/>
        <v>440</v>
      </c>
    </row>
    <row r="188" spans="1:8">
      <c r="A188" t="s">
        <v>183</v>
      </c>
      <c r="B188" s="3">
        <v>150</v>
      </c>
      <c r="C188" s="3">
        <v>150</v>
      </c>
      <c r="D188" s="3"/>
      <c r="E188" s="3"/>
      <c r="F188" s="3"/>
      <c r="G188" s="3"/>
      <c r="H188" s="8">
        <f t="shared" si="8"/>
        <v>300</v>
      </c>
    </row>
    <row r="189" spans="1:8">
      <c r="A189" t="s">
        <v>227</v>
      </c>
      <c r="B189" s="3">
        <v>80</v>
      </c>
      <c r="C189" s="3">
        <v>80</v>
      </c>
      <c r="D189" s="3"/>
      <c r="E189" s="3"/>
      <c r="F189" s="3"/>
      <c r="G189" s="3"/>
      <c r="H189" s="8">
        <f t="shared" si="8"/>
        <v>160</v>
      </c>
    </row>
    <row r="190" spans="1:8">
      <c r="A190" t="s">
        <v>228</v>
      </c>
      <c r="B190" s="3">
        <v>80</v>
      </c>
      <c r="C190" s="3">
        <v>80</v>
      </c>
      <c r="D190" s="3"/>
      <c r="E190" s="3"/>
      <c r="F190" s="3"/>
      <c r="G190" s="3"/>
      <c r="H190" s="8">
        <f t="shared" si="8"/>
        <v>160</v>
      </c>
    </row>
    <row r="191" spans="1:8" ht="15.75" thickBot="1">
      <c r="A191" t="s">
        <v>229</v>
      </c>
      <c r="B191" s="9">
        <v>150</v>
      </c>
      <c r="C191" s="9"/>
      <c r="D191" s="9"/>
      <c r="E191" s="9"/>
      <c r="F191" s="9"/>
      <c r="G191" s="9"/>
      <c r="H191" s="10">
        <f t="shared" si="8"/>
        <v>150</v>
      </c>
    </row>
    <row r="192" spans="1:8" ht="19.5" thickBot="1">
      <c r="A192" s="19" t="s">
        <v>217</v>
      </c>
      <c r="B192" s="20">
        <f>SUM(B193:B197)</f>
        <v>0</v>
      </c>
      <c r="C192" s="20">
        <f t="shared" ref="C192:H192" si="12">SUM(C193:C197)</f>
        <v>0</v>
      </c>
      <c r="D192" s="20">
        <f t="shared" si="12"/>
        <v>0</v>
      </c>
      <c r="E192" s="20">
        <f t="shared" si="12"/>
        <v>0</v>
      </c>
      <c r="F192" s="20">
        <f t="shared" si="12"/>
        <v>0</v>
      </c>
      <c r="G192" s="21">
        <f t="shared" si="12"/>
        <v>0</v>
      </c>
      <c r="H192" s="11">
        <f t="shared" si="12"/>
        <v>0</v>
      </c>
    </row>
    <row r="193" spans="1:8">
      <c r="A193" t="s">
        <v>188</v>
      </c>
      <c r="B193" s="7"/>
      <c r="C193" s="7"/>
      <c r="D193" s="7"/>
      <c r="E193" s="7"/>
      <c r="F193" s="7"/>
      <c r="G193" s="7"/>
      <c r="H193" s="8">
        <f t="shared" si="8"/>
        <v>0</v>
      </c>
    </row>
    <row r="194" spans="1:8">
      <c r="A194" t="s">
        <v>189</v>
      </c>
      <c r="B194" s="3"/>
      <c r="C194" s="3"/>
      <c r="D194" s="3"/>
      <c r="E194" s="3"/>
      <c r="F194" s="3"/>
      <c r="G194" s="3"/>
      <c r="H194" s="8">
        <f t="shared" si="8"/>
        <v>0</v>
      </c>
    </row>
    <row r="195" spans="1:8">
      <c r="A195" t="s">
        <v>190</v>
      </c>
      <c r="B195" s="3"/>
      <c r="C195" s="3"/>
      <c r="D195" s="3"/>
      <c r="E195" s="3"/>
      <c r="F195" s="3"/>
      <c r="G195" s="3"/>
      <c r="H195" s="8">
        <f t="shared" si="8"/>
        <v>0</v>
      </c>
    </row>
    <row r="196" spans="1:8">
      <c r="A196" t="s">
        <v>191</v>
      </c>
      <c r="B196" s="3"/>
      <c r="C196" s="3"/>
      <c r="D196" s="3"/>
      <c r="E196" s="3"/>
      <c r="F196" s="3"/>
      <c r="G196" s="3"/>
      <c r="H196" s="8">
        <f t="shared" si="8"/>
        <v>0</v>
      </c>
    </row>
    <row r="197" spans="1:8">
      <c r="A197" t="s">
        <v>192</v>
      </c>
      <c r="B197" s="3"/>
      <c r="C197" s="3"/>
      <c r="D197" s="3"/>
      <c r="E197" s="3"/>
      <c r="F197" s="3"/>
      <c r="G197" s="3"/>
      <c r="H197" s="8">
        <f t="shared" si="8"/>
        <v>0</v>
      </c>
    </row>
    <row r="198" spans="1:8">
      <c r="A198" t="s">
        <v>193</v>
      </c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CGI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Lumi, Kaarel</dc:creator>
  <cp:keywords/>
  <dc:description/>
  <cp:lastModifiedBy>Solnask, Kreet</cp:lastModifiedBy>
  <cp:revision/>
  <dcterms:created xsi:type="dcterms:W3CDTF">2020-11-15T16:14:56Z</dcterms:created>
  <dcterms:modified xsi:type="dcterms:W3CDTF">2020-11-19T09:28:18Z</dcterms:modified>
  <cp:category/>
  <cp:contentStatus/>
</cp:coreProperties>
</file>